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ernaldo Leyton\Desktop\Aseguramiento calidad GUA 5\Gases\Error de calibración\"/>
    </mc:Choice>
  </mc:AlternateContent>
  <bookViews>
    <workbookView xWindow="0" yWindow="0" windowWidth="28800" windowHeight="12435"/>
  </bookViews>
  <sheets>
    <sheet name="SO2" sheetId="22" r:id="rId1"/>
    <sheet name="NOx" sheetId="21" r:id="rId2"/>
    <sheet name="CO2" sheetId="23" r:id="rId3"/>
    <sheet name="O2" sheetId="20" r:id="rId4"/>
  </sheets>
  <calcPr calcId="152511"/>
</workbook>
</file>

<file path=xl/calcChain.xml><?xml version="1.0" encoding="utf-8"?>
<calcChain xmlns="http://schemas.openxmlformats.org/spreadsheetml/2006/main">
  <c r="C17" i="20" l="1"/>
  <c r="C16" i="20"/>
  <c r="C17" i="23"/>
  <c r="C16" i="23"/>
  <c r="C17" i="21"/>
  <c r="C16" i="21"/>
  <c r="W2" i="20"/>
  <c r="W2" i="23"/>
  <c r="W2" i="21"/>
  <c r="N17" i="23" l="1"/>
  <c r="N18" i="23"/>
  <c r="N19" i="23"/>
  <c r="N20" i="23"/>
  <c r="N21" i="23"/>
  <c r="N22" i="23"/>
  <c r="N23" i="23"/>
  <c r="N24" i="23"/>
  <c r="N25" i="23"/>
  <c r="N26" i="23"/>
  <c r="N27" i="23"/>
  <c r="N28" i="23"/>
  <c r="N29" i="23"/>
  <c r="N30" i="23"/>
  <c r="N31" i="23"/>
  <c r="N32" i="23"/>
  <c r="N33" i="23"/>
  <c r="N34" i="23"/>
  <c r="N35" i="23"/>
  <c r="N36" i="23"/>
  <c r="N37" i="23"/>
  <c r="N38" i="23"/>
  <c r="N39" i="23"/>
  <c r="N40" i="23"/>
  <c r="N41" i="23"/>
  <c r="N42" i="23"/>
  <c r="N43" i="23"/>
  <c r="N44" i="23"/>
  <c r="N45" i="23"/>
  <c r="N16" i="23"/>
  <c r="N44" i="20" l="1"/>
  <c r="N45" i="20"/>
  <c r="N45" i="21" l="1"/>
  <c r="N44" i="21"/>
  <c r="N43" i="21"/>
  <c r="N42" i="21"/>
  <c r="N41" i="21"/>
  <c r="N40" i="21"/>
  <c r="N39" i="21"/>
  <c r="N38" i="21"/>
  <c r="N37" i="21"/>
  <c r="N36" i="21"/>
  <c r="N35" i="21"/>
  <c r="N34" i="21"/>
  <c r="N33" i="21"/>
  <c r="N32" i="21"/>
  <c r="N31" i="21"/>
  <c r="N30" i="21"/>
  <c r="N29" i="21"/>
  <c r="N28" i="21"/>
  <c r="N27" i="21"/>
  <c r="N26" i="21"/>
  <c r="N25" i="21"/>
  <c r="N24" i="21"/>
  <c r="N23" i="21"/>
  <c r="N22" i="21"/>
  <c r="N21" i="21"/>
  <c r="N20" i="21"/>
  <c r="N19" i="21"/>
  <c r="N18" i="21"/>
  <c r="N17" i="21"/>
  <c r="N16" i="21"/>
  <c r="Y45" i="21"/>
  <c r="Y44" i="21"/>
  <c r="Y43" i="21"/>
  <c r="Y42" i="21"/>
  <c r="Y41" i="21"/>
  <c r="Y40" i="21"/>
  <c r="Y39" i="21"/>
  <c r="Y38" i="21"/>
  <c r="Y37" i="21"/>
  <c r="Y36" i="21"/>
  <c r="Y35" i="21"/>
  <c r="Y34" i="21"/>
  <c r="Y33" i="21"/>
  <c r="Y32" i="21"/>
  <c r="Y31" i="21"/>
  <c r="Y30" i="21"/>
  <c r="Y29" i="21"/>
  <c r="Y28" i="21"/>
  <c r="Y27" i="21"/>
  <c r="Y26" i="21"/>
  <c r="Y25" i="21"/>
  <c r="Y24" i="21"/>
  <c r="Y23" i="21"/>
  <c r="Y22" i="21"/>
  <c r="Y21" i="21"/>
  <c r="Y20" i="21"/>
  <c r="Y19" i="21"/>
  <c r="Y18" i="21"/>
  <c r="Y17" i="21"/>
  <c r="Y16" i="21"/>
  <c r="Y45" i="22"/>
  <c r="Y44" i="22"/>
  <c r="Y43" i="22"/>
  <c r="Y42" i="22"/>
  <c r="Y41" i="22"/>
  <c r="Y40" i="22"/>
  <c r="Y39" i="22"/>
  <c r="Y38" i="22"/>
  <c r="Y37" i="22"/>
  <c r="Y36" i="22"/>
  <c r="Y35" i="22"/>
  <c r="Y34" i="22"/>
  <c r="Y33" i="22"/>
  <c r="Y32" i="22"/>
  <c r="Y31" i="22"/>
  <c r="Y30" i="22"/>
  <c r="Y29" i="22"/>
  <c r="Y28" i="22"/>
  <c r="Y27" i="22"/>
  <c r="Y26" i="22"/>
  <c r="Y25" i="22"/>
  <c r="Y24" i="22"/>
  <c r="Y23" i="22"/>
  <c r="Y22" i="22"/>
  <c r="Y21" i="22"/>
  <c r="Y20" i="22"/>
  <c r="Y19" i="22"/>
  <c r="Y18" i="22"/>
  <c r="Y17" i="22"/>
  <c r="Y16" i="22"/>
  <c r="N45" i="22"/>
  <c r="N44" i="22"/>
  <c r="N43" i="22"/>
  <c r="N42" i="22"/>
  <c r="N41" i="22"/>
  <c r="N40" i="22"/>
  <c r="N39" i="22"/>
  <c r="N38" i="22"/>
  <c r="N37" i="22"/>
  <c r="N36" i="22"/>
  <c r="N35" i="22"/>
  <c r="N34" i="22"/>
  <c r="N33" i="22"/>
  <c r="N32" i="22"/>
  <c r="N31" i="22"/>
  <c r="N30" i="22"/>
  <c r="N29" i="22"/>
  <c r="N28" i="22"/>
  <c r="N27" i="22"/>
  <c r="N26" i="22"/>
  <c r="N25" i="22"/>
  <c r="N24" i="22"/>
  <c r="N23" i="22"/>
  <c r="N22" i="22"/>
  <c r="N21" i="22"/>
  <c r="N20" i="22"/>
  <c r="N19" i="22"/>
  <c r="N18" i="22"/>
  <c r="N17" i="22"/>
  <c r="N16" i="22"/>
  <c r="Y45" i="20"/>
  <c r="Y44" i="20"/>
  <c r="Y43" i="20"/>
  <c r="Y42" i="20"/>
  <c r="Y41" i="20"/>
  <c r="Y40" i="20"/>
  <c r="Y39" i="20"/>
  <c r="Y38" i="20"/>
  <c r="Y37" i="20"/>
  <c r="Y36" i="20"/>
  <c r="Y35" i="20"/>
  <c r="Y34" i="20"/>
  <c r="Y33" i="20"/>
  <c r="Y32" i="20"/>
  <c r="Y31" i="20"/>
  <c r="Y30" i="20"/>
  <c r="Y29" i="20"/>
  <c r="Y28" i="20"/>
  <c r="Y27" i="20"/>
  <c r="Y26" i="20"/>
  <c r="Y25" i="20"/>
  <c r="Y24" i="20"/>
  <c r="Y23" i="20"/>
  <c r="Y22" i="20"/>
  <c r="Y21" i="20"/>
  <c r="Y20" i="20"/>
  <c r="Y19" i="20"/>
  <c r="Y18" i="20"/>
  <c r="Y17" i="20"/>
  <c r="Y16" i="20"/>
  <c r="N43" i="20"/>
  <c r="N42" i="20"/>
  <c r="N41" i="20"/>
  <c r="N40" i="20"/>
  <c r="N39" i="20"/>
  <c r="N38" i="20"/>
  <c r="N37" i="20"/>
  <c r="N36" i="20"/>
  <c r="N35" i="20"/>
  <c r="N34" i="20"/>
  <c r="N33" i="20"/>
  <c r="N32" i="20"/>
  <c r="N31" i="20"/>
  <c r="N30" i="20"/>
  <c r="N29" i="20"/>
  <c r="N28" i="20"/>
  <c r="N27" i="20"/>
  <c r="N26" i="20"/>
  <c r="N25" i="20"/>
  <c r="N24" i="20"/>
  <c r="N23" i="20"/>
  <c r="N22" i="20"/>
  <c r="N21" i="20"/>
  <c r="N20" i="20"/>
  <c r="N19" i="20"/>
  <c r="N18" i="20"/>
  <c r="N17" i="20"/>
  <c r="N16" i="20"/>
  <c r="Y17" i="23"/>
  <c r="Y18" i="23"/>
  <c r="Y19" i="23"/>
  <c r="Y20" i="23"/>
  <c r="Y21" i="23"/>
  <c r="Y22" i="23"/>
  <c r="Y23" i="23"/>
  <c r="Y24" i="23"/>
  <c r="Y25" i="23"/>
  <c r="Y26" i="23"/>
  <c r="Y27" i="23"/>
  <c r="Y28" i="23"/>
  <c r="Y29" i="23"/>
  <c r="Y30" i="23"/>
  <c r="Y31" i="23"/>
  <c r="Y32" i="23"/>
  <c r="Y33" i="23"/>
  <c r="Y34" i="23"/>
  <c r="Y35" i="23"/>
  <c r="Y36" i="23"/>
  <c r="Y37" i="23"/>
  <c r="Y38" i="23"/>
  <c r="Y39" i="23"/>
  <c r="Y40" i="23"/>
  <c r="Y41" i="23"/>
  <c r="Y42" i="23"/>
  <c r="Y43" i="23"/>
  <c r="Y44" i="23"/>
  <c r="Y45" i="23"/>
  <c r="Y46" i="23"/>
  <c r="Y16" i="23"/>
  <c r="C18" i="22" l="1"/>
  <c r="C18" i="20" l="1"/>
  <c r="C19" i="20" s="1"/>
  <c r="C20" i="20" s="1"/>
  <c r="C21" i="20" s="1"/>
  <c r="C22" i="20" s="1"/>
  <c r="C23" i="20" s="1"/>
  <c r="C24" i="20" s="1"/>
  <c r="C25" i="20" s="1"/>
  <c r="C26" i="20" s="1"/>
  <c r="C27" i="20" s="1"/>
  <c r="C28" i="20" s="1"/>
  <c r="C29" i="20" s="1"/>
  <c r="C30" i="20" s="1"/>
  <c r="C31" i="20" s="1"/>
  <c r="C32" i="20" s="1"/>
  <c r="C33" i="20" s="1"/>
  <c r="C34" i="20" s="1"/>
  <c r="C35" i="20" s="1"/>
  <c r="C36" i="20" s="1"/>
  <c r="C37" i="20" s="1"/>
  <c r="C38" i="20" s="1"/>
  <c r="C39" i="20" s="1"/>
  <c r="C40" i="20" s="1"/>
  <c r="C41" i="20" s="1"/>
  <c r="C42" i="20" s="1"/>
  <c r="C43" i="20" s="1"/>
  <c r="C44" i="20" s="1"/>
  <c r="C45" i="20" s="1"/>
  <c r="C18" i="23"/>
  <c r="C19" i="23" s="1"/>
  <c r="C20" i="23" s="1"/>
  <c r="C21" i="23" s="1"/>
  <c r="C22" i="23" s="1"/>
  <c r="C23" i="23" s="1"/>
  <c r="C24" i="23" s="1"/>
  <c r="C25" i="23" s="1"/>
  <c r="C26" i="23" s="1"/>
  <c r="C27" i="23" s="1"/>
  <c r="C28" i="23" s="1"/>
  <c r="C29" i="23" s="1"/>
  <c r="C30" i="23" s="1"/>
  <c r="C31" i="23" s="1"/>
  <c r="C32" i="23" s="1"/>
  <c r="C33" i="23" s="1"/>
  <c r="C34" i="23" s="1"/>
  <c r="C35" i="23" s="1"/>
  <c r="C36" i="23" s="1"/>
  <c r="C37" i="23" s="1"/>
  <c r="C38" i="23" s="1"/>
  <c r="C39" i="23" s="1"/>
  <c r="C40" i="23" s="1"/>
  <c r="C41" i="23" s="1"/>
  <c r="C42" i="23" s="1"/>
  <c r="C43" i="23" s="1"/>
  <c r="C44" i="23" s="1"/>
  <c r="C45" i="23" s="1"/>
  <c r="C19" i="22"/>
  <c r="C20" i="22" s="1"/>
  <c r="C21" i="22" s="1"/>
  <c r="C22" i="22" s="1"/>
  <c r="C23" i="22" s="1"/>
  <c r="C24" i="22" s="1"/>
  <c r="C25" i="22" s="1"/>
  <c r="C26" i="22" s="1"/>
  <c r="C27" i="22" s="1"/>
  <c r="C28" i="22" s="1"/>
  <c r="C29" i="22" s="1"/>
  <c r="C30" i="22" s="1"/>
  <c r="C31" i="22" s="1"/>
  <c r="C32" i="22" s="1"/>
  <c r="C33" i="22" s="1"/>
  <c r="C34" i="22" s="1"/>
  <c r="C35" i="22" s="1"/>
  <c r="C36" i="22" s="1"/>
  <c r="C37" i="22" s="1"/>
  <c r="C38" i="22" s="1"/>
  <c r="C39" i="22" s="1"/>
  <c r="C40" i="22" s="1"/>
  <c r="C41" i="22" s="1"/>
  <c r="C42" i="22" s="1"/>
  <c r="C43" i="22" s="1"/>
  <c r="C44" i="22" s="1"/>
  <c r="C45" i="22" s="1"/>
  <c r="C18" i="21"/>
  <c r="C19" i="21" s="1"/>
  <c r="C20" i="21" s="1"/>
  <c r="C21" i="21" s="1"/>
  <c r="C22" i="21" s="1"/>
  <c r="C23" i="21" s="1"/>
  <c r="C24" i="21" s="1"/>
  <c r="C25" i="21" s="1"/>
  <c r="C26" i="21" s="1"/>
  <c r="C27" i="21" s="1"/>
  <c r="C28" i="21" s="1"/>
  <c r="C29" i="21" s="1"/>
  <c r="C30" i="21" s="1"/>
  <c r="C31" i="21" s="1"/>
  <c r="C32" i="21" s="1"/>
  <c r="C33" i="21" s="1"/>
  <c r="C34" i="21" s="1"/>
  <c r="C35" i="21" s="1"/>
  <c r="C36" i="21" s="1"/>
  <c r="C37" i="21" s="1"/>
  <c r="C38" i="21" s="1"/>
  <c r="C39" i="21" s="1"/>
  <c r="C40" i="21" s="1"/>
  <c r="C41" i="21" s="1"/>
  <c r="C42" i="21" s="1"/>
  <c r="C43" i="21" s="1"/>
  <c r="C44" i="21" s="1"/>
  <c r="C45" i="21" s="1"/>
</calcChain>
</file>

<file path=xl/comments1.xml><?xml version="1.0" encoding="utf-8"?>
<comments xmlns="http://schemas.openxmlformats.org/spreadsheetml/2006/main">
  <authors>
    <author>Rodolfo Andrés Granifo Vásquez</author>
    <author>Isabel Rojas</author>
  </authors>
  <commentList>
    <comment ref="P8" authorId="0" shapeId="0">
      <text>
        <r>
          <rPr>
            <sz val="9"/>
            <color indexed="81"/>
            <rFont val="Tahoma"/>
            <family val="2"/>
          </rPr>
          <t>Considerar la fecha de culminación de los ensayos de validación que dieron origen a la última resolución de validación CEMS.</t>
        </r>
      </text>
    </comment>
    <comment ref="P10" authorId="1" shapeId="0">
      <text>
        <r>
          <rPr>
            <sz val="9"/>
            <color indexed="81"/>
            <rFont val="Tahoma"/>
            <family val="2"/>
          </rPr>
          <t>De acuerdo a lo señalado en Resolución Exenta de  última validación CEMS emitida por la SMA.</t>
        </r>
      </text>
    </comment>
    <comment ref="U10" authorId="1" shapeId="0">
      <text>
        <r>
          <rPr>
            <sz val="9"/>
            <color indexed="81"/>
            <rFont val="Tahoma"/>
            <family val="2"/>
          </rPr>
          <t xml:space="preserve">De acuerdo a lo señalado en Resolución Exenta de  última validación CEMS emitida por la SMA.
</t>
        </r>
      </text>
    </comment>
  </commentList>
</comments>
</file>

<file path=xl/comments2.xml><?xml version="1.0" encoding="utf-8"?>
<comments xmlns="http://schemas.openxmlformats.org/spreadsheetml/2006/main">
  <authors>
    <author>Rodolfo Andrés Granifo Vásquez</author>
    <author>Isabel Rojas</author>
  </authors>
  <commentList>
    <comment ref="P8" authorId="0" shapeId="0">
      <text>
        <r>
          <rPr>
            <sz val="9"/>
            <color indexed="81"/>
            <rFont val="Tahoma"/>
            <family val="2"/>
          </rPr>
          <t>Considerar la fecha de culminación de los ensayos de validación que dieron origen a la última resolución de validación CEMS.</t>
        </r>
      </text>
    </comment>
    <comment ref="P10" authorId="1" shapeId="0">
      <text>
        <r>
          <rPr>
            <sz val="9"/>
            <color indexed="81"/>
            <rFont val="Tahoma"/>
            <family val="2"/>
          </rPr>
          <t>De acuerdo a lo señalado en Resolución Exenta de  última validación CEMS emitida por la SMA.</t>
        </r>
      </text>
    </comment>
    <comment ref="U10" authorId="1" shapeId="0">
      <text>
        <r>
          <rPr>
            <sz val="9"/>
            <color indexed="81"/>
            <rFont val="Tahoma"/>
            <family val="2"/>
          </rPr>
          <t xml:space="preserve">De acuerdo a lo señalado en Resolución Exenta de  última validación CEMS emitida por la SMA.
</t>
        </r>
      </text>
    </comment>
  </commentList>
</comments>
</file>

<file path=xl/comments3.xml><?xml version="1.0" encoding="utf-8"?>
<comments xmlns="http://schemas.openxmlformats.org/spreadsheetml/2006/main">
  <authors>
    <author>Rodolfo Andrés Granifo Vásquez</author>
    <author>Isabel Rojas</author>
  </authors>
  <commentList>
    <comment ref="P8" authorId="0" shapeId="0">
      <text>
        <r>
          <rPr>
            <sz val="9"/>
            <color indexed="81"/>
            <rFont val="Tahoma"/>
            <family val="2"/>
          </rPr>
          <t>Considerar la fecha de culminación de los ensayos de validación que dieron origen a la última resolución de validación CEMS.</t>
        </r>
      </text>
    </comment>
    <comment ref="P10" authorId="1" shapeId="0">
      <text>
        <r>
          <rPr>
            <sz val="9"/>
            <color indexed="81"/>
            <rFont val="Tahoma"/>
            <family val="2"/>
          </rPr>
          <t>De acuerdo a lo señalado en Resolución Exenta de  última validación CEMS emitida por la SMA.</t>
        </r>
      </text>
    </comment>
    <comment ref="U10" authorId="1" shapeId="0">
      <text>
        <r>
          <rPr>
            <sz val="9"/>
            <color indexed="81"/>
            <rFont val="Tahoma"/>
            <family val="2"/>
          </rPr>
          <t xml:space="preserve">De acuerdo a lo señalado en Resolución Exenta de  última validación CEMS emitida por la SMA.
</t>
        </r>
      </text>
    </comment>
  </commentList>
</comments>
</file>

<file path=xl/comments4.xml><?xml version="1.0" encoding="utf-8"?>
<comments xmlns="http://schemas.openxmlformats.org/spreadsheetml/2006/main">
  <authors>
    <author>Rodolfo Andrés Granifo Vásquez</author>
    <author>Isabel Rojas</author>
  </authors>
  <commentList>
    <comment ref="P8" authorId="0" shapeId="0">
      <text>
        <r>
          <rPr>
            <sz val="9"/>
            <color indexed="81"/>
            <rFont val="Tahoma"/>
            <family val="2"/>
          </rPr>
          <t>Considerar la fecha de culminación de los ensayos de validación que dieron origen a la última resolución de validación CEMS.</t>
        </r>
      </text>
    </comment>
    <comment ref="P10" authorId="1" shapeId="0">
      <text>
        <r>
          <rPr>
            <sz val="9"/>
            <color indexed="81"/>
            <rFont val="Tahoma"/>
            <family val="2"/>
          </rPr>
          <t>De acuerdo a lo señalado en Resolución Exenta de  última validación CEMS emitida por la SMA.</t>
        </r>
      </text>
    </comment>
    <comment ref="U10" authorId="1" shapeId="0">
      <text>
        <r>
          <rPr>
            <sz val="9"/>
            <color indexed="81"/>
            <rFont val="Tahoma"/>
            <family val="2"/>
          </rPr>
          <t xml:space="preserve">De acuerdo a lo señalado en Resolución Exenta de  última validación CEMS emitida por la SMA.
</t>
        </r>
      </text>
    </comment>
  </commentList>
</comments>
</file>

<file path=xl/sharedStrings.xml><?xml version="1.0" encoding="utf-8"?>
<sst xmlns="http://schemas.openxmlformats.org/spreadsheetml/2006/main" count="468" uniqueCount="64">
  <si>
    <t>N°</t>
  </si>
  <si>
    <t>Concentración Gas Nivel Cero (ppm)</t>
  </si>
  <si>
    <t>Fecha de la Prueba</t>
  </si>
  <si>
    <t>Nivel Cero</t>
  </si>
  <si>
    <t>Nivel Span</t>
  </si>
  <si>
    <t>Fecha Vencimiento</t>
  </si>
  <si>
    <t>Resultados %DC</t>
  </si>
  <si>
    <t>Hora de registro de lectura analizador</t>
  </si>
  <si>
    <t>Valor de lectura registrado</t>
  </si>
  <si>
    <t>Diferencia</t>
  </si>
  <si>
    <t>Escala del analizador</t>
  </si>
  <si>
    <t>N° Cilindro</t>
  </si>
  <si>
    <t>% Incert</t>
  </si>
  <si>
    <r>
      <t>%DC                              (</t>
    </r>
    <r>
      <rPr>
        <b/>
        <sz val="8"/>
        <color theme="1"/>
        <rFont val="Calibri"/>
        <family val="2"/>
      </rPr>
      <t xml:space="preserve">≤ 5 % o                 ≤ 10 ppm) </t>
    </r>
  </si>
  <si>
    <t>Concentración Gas Nivel Span (ppm)</t>
  </si>
  <si>
    <t>Características del Gas Patrón</t>
  </si>
  <si>
    <t>Hora inicio inyección gas patrón</t>
  </si>
  <si>
    <t>Porcentaje                   (0 - 20%)</t>
  </si>
  <si>
    <t>Porcentaje                   (80 - 100%)</t>
  </si>
  <si>
    <r>
      <t>%DC                              (</t>
    </r>
    <r>
      <rPr>
        <b/>
        <sz val="8"/>
        <rFont val="Calibri"/>
        <family val="2"/>
      </rPr>
      <t xml:space="preserve">≤ 5 % o                 ≤ 10 ppm) </t>
    </r>
  </si>
  <si>
    <r>
      <t>RESULTADOS PRUEBAS DIARIAS DE ERROR DE CALIBRACION (EC) - CO</t>
    </r>
    <r>
      <rPr>
        <b/>
        <sz val="8"/>
        <color theme="1"/>
        <rFont val="Calibri"/>
        <family val="2"/>
        <scheme val="minor"/>
      </rPr>
      <t>2</t>
    </r>
  </si>
  <si>
    <r>
      <t>RESULTADOS PRUEBAS DIARIAS DE ERROR DE CALIBRACION (EC) - O</t>
    </r>
    <r>
      <rPr>
        <b/>
        <sz val="8"/>
        <color theme="1"/>
        <rFont val="Calibri"/>
        <family val="2"/>
        <scheme val="minor"/>
      </rPr>
      <t>2</t>
    </r>
  </si>
  <si>
    <r>
      <t>%DC                              (</t>
    </r>
    <r>
      <rPr>
        <b/>
        <sz val="8"/>
        <rFont val="Calibri"/>
        <family val="2"/>
      </rPr>
      <t xml:space="preserve">≤ 1 %) </t>
    </r>
  </si>
  <si>
    <t>Antecedentes Generales</t>
  </si>
  <si>
    <t>Nombre de la Central</t>
  </si>
  <si>
    <t>Año</t>
  </si>
  <si>
    <t>RESULTADOS PRUEBAS DIARIAS DE ERROR DE CALIBRACION (EC) - NOx</t>
  </si>
  <si>
    <t>Observaciones</t>
  </si>
  <si>
    <t>Límite SO2 %DC</t>
  </si>
  <si>
    <t>Límite NOx %DC</t>
  </si>
  <si>
    <t>Límite CO2 %DC</t>
  </si>
  <si>
    <t>Límite O2 %DC</t>
  </si>
  <si>
    <t>Nombre UGE</t>
  </si>
  <si>
    <t>Fecha Última Validación</t>
  </si>
  <si>
    <t>Nombre CEMS</t>
  </si>
  <si>
    <t>N° Serie</t>
  </si>
  <si>
    <t>Marca</t>
  </si>
  <si>
    <t>Modelo</t>
  </si>
  <si>
    <t>Datos válidos desde</t>
  </si>
  <si>
    <t>Datos válidos hasta</t>
  </si>
  <si>
    <t>PRUEBAS DE ASEGURAMIENTO DE CALIDAD CEMS GASES - PARÁMETRO SO2</t>
  </si>
  <si>
    <r>
      <t>RESULTADOS PRUEBAS DIARIAS DE ERROR DE CALIBRACIÓN (EC) - SO</t>
    </r>
    <r>
      <rPr>
        <b/>
        <sz val="8"/>
        <color theme="1"/>
        <rFont val="Calibri"/>
        <family val="2"/>
        <scheme val="minor"/>
      </rPr>
      <t>2</t>
    </r>
  </si>
  <si>
    <t>PRUEBAS DE ASEGURAMIENTO DE CALIDAD CEMS GASES - PARÁMETRO NOX</t>
  </si>
  <si>
    <t>PRUEBAS DE ASEGURAMIENTO DE CALIDAD CEMS GASES - PARÁMETRO CO2</t>
  </si>
  <si>
    <t>PRUEBAS DE ASEGURAMIENTO DE CALIDAD CEMS GASES - PARÁMETRO O2</t>
  </si>
  <si>
    <t xml:space="preserve">Encargado:  </t>
  </si>
  <si>
    <t>Res. Ex. Última
Validación CEMS</t>
  </si>
  <si>
    <t>Fecha Res. Ex. Última
Validación CEMS</t>
  </si>
  <si>
    <t>Mes:</t>
  </si>
  <si>
    <t>Laura Araya</t>
  </si>
  <si>
    <t>Central Guacolda</t>
  </si>
  <si>
    <t>Unidad 5</t>
  </si>
  <si>
    <t>Resolución Exenta Nº245</t>
  </si>
  <si>
    <t>Horiba</t>
  </si>
  <si>
    <t>ENDA-5800</t>
  </si>
  <si>
    <t>HGS NºRR8FRCSN (200120390)</t>
  </si>
  <si>
    <t>Septiembre</t>
  </si>
  <si>
    <t>170317N2111</t>
  </si>
  <si>
    <t>CC489811</t>
  </si>
  <si>
    <t>CC502608</t>
  </si>
  <si>
    <t>P208020A</t>
  </si>
  <si>
    <t>CC494912</t>
  </si>
  <si>
    <t>CC504772</t>
  </si>
  <si>
    <t>CC504644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</si>
</sst>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hh:mm:ss"/>
    <numFmt numFmtId="166" formatCode="#0.00"/>
    <numFmt numFmtId="167" formatCode="#0"/>
    <numFmt numFmtId="168" formatCode="#0.0"/>
  </numFmts>
  <fonts count="15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name val="Calibri"/>
      <family val="2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sz val="10"/>
      <color rgb="FFFF0000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1" fillId="3" borderId="12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2" fillId="5" borderId="0" xfId="0" applyFont="1" applyFill="1"/>
    <xf numFmtId="0" fontId="0" fillId="5" borderId="0" xfId="0" applyFill="1" applyAlignment="1">
      <alignment horizontal="center" vertical="center"/>
    </xf>
    <xf numFmtId="0" fontId="0" fillId="5" borderId="0" xfId="0" applyFill="1"/>
    <xf numFmtId="0" fontId="2" fillId="5" borderId="0" xfId="0" applyFont="1" applyFill="1" applyAlignment="1">
      <alignment vertical="center"/>
    </xf>
    <xf numFmtId="0" fontId="2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/>
    </xf>
    <xf numFmtId="20" fontId="2" fillId="0" borderId="1" xfId="0" applyNumberFormat="1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164" fontId="2" fillId="3" borderId="12" xfId="0" applyNumberFormat="1" applyFont="1" applyFill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2" fillId="3" borderId="12" xfId="0" applyNumberFormat="1" applyFont="1" applyFill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2" fillId="0" borderId="0" xfId="0" applyFont="1"/>
    <xf numFmtId="0" fontId="2" fillId="5" borderId="0" xfId="0" applyFont="1" applyFill="1"/>
    <xf numFmtId="0" fontId="2" fillId="5" borderId="0" xfId="0" applyFont="1" applyFill="1" applyAlignment="1">
      <alignment horizontal="center"/>
    </xf>
    <xf numFmtId="14" fontId="2" fillId="4" borderId="14" xfId="0" applyNumberFormat="1" applyFont="1" applyFill="1" applyBorder="1" applyAlignment="1">
      <alignment horizontal="center" vertical="center"/>
    </xf>
    <xf numFmtId="9" fontId="12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0" fillId="5" borderId="0" xfId="0" applyFont="1" applyFill="1" applyAlignment="1">
      <alignment horizontal="center"/>
    </xf>
    <xf numFmtId="0" fontId="13" fillId="0" borderId="2" xfId="0" applyNumberFormat="1" applyFont="1" applyBorder="1" applyAlignment="1">
      <alignment horizontal="center" wrapText="1"/>
    </xf>
    <xf numFmtId="165" fontId="13" fillId="0" borderId="28" xfId="0" applyNumberFormat="1" applyFont="1" applyBorder="1" applyAlignment="1">
      <alignment horizontal="center" wrapText="1"/>
    </xf>
    <xf numFmtId="166" fontId="13" fillId="0" borderId="28" xfId="0" applyNumberFormat="1" applyFont="1" applyBorder="1" applyAlignment="1">
      <alignment horizontal="center" wrapText="1"/>
    </xf>
    <xf numFmtId="167" fontId="13" fillId="0" borderId="28" xfId="0" applyNumberFormat="1" applyFont="1" applyBorder="1" applyAlignment="1">
      <alignment horizontal="center" wrapText="1"/>
    </xf>
    <xf numFmtId="14" fontId="13" fillId="0" borderId="28" xfId="0" applyNumberFormat="1" applyFont="1" applyBorder="1" applyAlignment="1">
      <alignment horizontal="center" wrapText="1"/>
    </xf>
    <xf numFmtId="168" fontId="13" fillId="0" borderId="28" xfId="0" applyNumberFormat="1" applyFont="1" applyBorder="1" applyAlignment="1">
      <alignment horizontal="center" wrapText="1"/>
    </xf>
    <xf numFmtId="166" fontId="14" fillId="0" borderId="28" xfId="0" applyNumberFormat="1" applyFont="1" applyBorder="1" applyAlignment="1">
      <alignment horizontal="center" wrapText="1"/>
    </xf>
    <xf numFmtId="166" fontId="14" fillId="7" borderId="28" xfId="0" applyNumberFormat="1" applyFont="1" applyFill="1" applyBorder="1" applyAlignment="1">
      <alignment horizont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14" fontId="9" fillId="6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top"/>
    </xf>
    <xf numFmtId="14" fontId="9" fillId="0" borderId="1" xfId="0" applyNumberFormat="1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2" fillId="6" borderId="0" xfId="0" applyFont="1" applyFill="1" applyBorder="1" applyAlignment="1">
      <alignment horizontal="left" vertical="top"/>
    </xf>
    <xf numFmtId="0" fontId="2" fillId="6" borderId="25" xfId="0" applyFont="1" applyFill="1" applyBorder="1" applyAlignment="1">
      <alignment horizontal="left" vertical="top"/>
    </xf>
    <xf numFmtId="0" fontId="0" fillId="6" borderId="29" xfId="0" applyFont="1" applyFill="1" applyBorder="1" applyAlignment="1">
      <alignment horizontal="left" vertical="top"/>
    </xf>
    <xf numFmtId="0" fontId="0" fillId="6" borderId="30" xfId="0" applyFont="1" applyFill="1" applyBorder="1" applyAlignment="1">
      <alignment horizontal="left" vertical="top"/>
    </xf>
    <xf numFmtId="0" fontId="0" fillId="6" borderId="31" xfId="0" applyFont="1" applyFill="1" applyBorder="1" applyAlignment="1">
      <alignment horizontal="left" vertical="top"/>
    </xf>
    <xf numFmtId="0" fontId="0" fillId="6" borderId="24" xfId="0" applyFont="1" applyFill="1" applyBorder="1" applyAlignment="1">
      <alignment horizontal="left" vertical="top"/>
    </xf>
    <xf numFmtId="0" fontId="0" fillId="6" borderId="0" xfId="0" applyFont="1" applyFill="1" applyBorder="1" applyAlignment="1">
      <alignment horizontal="left" vertical="top"/>
    </xf>
    <xf numFmtId="0" fontId="0" fillId="6" borderId="25" xfId="0" applyFont="1" applyFill="1" applyBorder="1" applyAlignment="1">
      <alignment horizontal="left" vertical="top"/>
    </xf>
    <xf numFmtId="0" fontId="0" fillId="6" borderId="26" xfId="0" applyFont="1" applyFill="1" applyBorder="1" applyAlignment="1">
      <alignment horizontal="left" vertical="top"/>
    </xf>
    <xf numFmtId="0" fontId="0" fillId="6" borderId="27" xfId="0" applyFont="1" applyFill="1" applyBorder="1" applyAlignment="1">
      <alignment horizontal="left" vertical="top"/>
    </xf>
    <xf numFmtId="0" fontId="0" fillId="6" borderId="28" xfId="0" applyFont="1" applyFill="1" applyBorder="1" applyAlignment="1">
      <alignment horizontal="left" vertical="top"/>
    </xf>
    <xf numFmtId="0" fontId="2" fillId="6" borderId="29" xfId="0" applyFont="1" applyFill="1" applyBorder="1" applyAlignment="1">
      <alignment horizontal="left" vertical="top"/>
    </xf>
    <xf numFmtId="0" fontId="2" fillId="6" borderId="30" xfId="0" applyFont="1" applyFill="1" applyBorder="1" applyAlignment="1">
      <alignment horizontal="left" vertical="top"/>
    </xf>
    <xf numFmtId="0" fontId="2" fillId="6" borderId="31" xfId="0" applyFont="1" applyFill="1" applyBorder="1" applyAlignment="1">
      <alignment horizontal="left" vertical="top"/>
    </xf>
    <xf numFmtId="0" fontId="2" fillId="6" borderId="24" xfId="0" applyFont="1" applyFill="1" applyBorder="1" applyAlignment="1">
      <alignment horizontal="left" vertical="top"/>
    </xf>
    <xf numFmtId="0" fontId="2" fillId="6" borderId="26" xfId="0" applyFont="1" applyFill="1" applyBorder="1" applyAlignment="1">
      <alignment horizontal="left" vertical="top"/>
    </xf>
    <xf numFmtId="0" fontId="2" fillId="6" borderId="27" xfId="0" applyFont="1" applyFill="1" applyBorder="1" applyAlignment="1">
      <alignment horizontal="left" vertical="top"/>
    </xf>
    <xf numFmtId="0" fontId="2" fillId="6" borderId="28" xfId="0" applyFont="1" applyFill="1" applyBorder="1" applyAlignment="1">
      <alignment horizontal="left" vertical="top"/>
    </xf>
  </cellXfs>
  <cellStyles count="1">
    <cellStyle name="Normal" xfId="0" builtinId="0"/>
  </cellStyles>
  <dxfs count="16"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C0CA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Error</a:t>
            </a:r>
            <a:r>
              <a:rPr lang="es-CL" sz="1600" baseline="0"/>
              <a:t> de Calibración SO2 - (Nivel Cero)</a:t>
            </a:r>
            <a:endParaRPr lang="es-CL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%DC SO2 Nivel Cero</c:v>
          </c:tx>
          <c:marker>
            <c:symbol val="none"/>
          </c:marker>
          <c:cat>
            <c:numRef>
              <c:f>'SO2'!$C$16:$C$46</c:f>
              <c:numCache>
                <c:formatCode>m/d/yyyy</c:formatCode>
                <c:ptCount val="31"/>
                <c:pt idx="0">
                  <c:v>42979</c:v>
                </c:pt>
                <c:pt idx="1">
                  <c:v>42980</c:v>
                </c:pt>
                <c:pt idx="2">
                  <c:v>42981</c:v>
                </c:pt>
                <c:pt idx="3">
                  <c:v>42982</c:v>
                </c:pt>
                <c:pt idx="4">
                  <c:v>42983</c:v>
                </c:pt>
                <c:pt idx="5">
                  <c:v>42984</c:v>
                </c:pt>
                <c:pt idx="6">
                  <c:v>42985</c:v>
                </c:pt>
                <c:pt idx="7">
                  <c:v>42986</c:v>
                </c:pt>
                <c:pt idx="8">
                  <c:v>42987</c:v>
                </c:pt>
                <c:pt idx="9">
                  <c:v>42988</c:v>
                </c:pt>
                <c:pt idx="10">
                  <c:v>42989</c:v>
                </c:pt>
                <c:pt idx="11">
                  <c:v>42990</c:v>
                </c:pt>
                <c:pt idx="12">
                  <c:v>42991</c:v>
                </c:pt>
                <c:pt idx="13">
                  <c:v>42992</c:v>
                </c:pt>
                <c:pt idx="14">
                  <c:v>42993</c:v>
                </c:pt>
                <c:pt idx="15">
                  <c:v>42994</c:v>
                </c:pt>
                <c:pt idx="16">
                  <c:v>42995</c:v>
                </c:pt>
                <c:pt idx="17">
                  <c:v>42996</c:v>
                </c:pt>
                <c:pt idx="18">
                  <c:v>42997</c:v>
                </c:pt>
                <c:pt idx="19">
                  <c:v>42998</c:v>
                </c:pt>
                <c:pt idx="20">
                  <c:v>42999</c:v>
                </c:pt>
                <c:pt idx="21">
                  <c:v>43000</c:v>
                </c:pt>
                <c:pt idx="22">
                  <c:v>43001</c:v>
                </c:pt>
                <c:pt idx="23">
                  <c:v>43002</c:v>
                </c:pt>
                <c:pt idx="24">
                  <c:v>43003</c:v>
                </c:pt>
                <c:pt idx="25">
                  <c:v>43004</c:v>
                </c:pt>
                <c:pt idx="26">
                  <c:v>43005</c:v>
                </c:pt>
                <c:pt idx="27">
                  <c:v>43006</c:v>
                </c:pt>
                <c:pt idx="28">
                  <c:v>43007</c:v>
                </c:pt>
                <c:pt idx="29">
                  <c:v>43008</c:v>
                </c:pt>
              </c:numCache>
            </c:numRef>
          </c:cat>
          <c:val>
            <c:numRef>
              <c:f>'SO2'!$N$16:$N$46</c:f>
              <c:numCache>
                <c:formatCode>0.000</c:formatCode>
                <c:ptCount val="31"/>
                <c:pt idx="0">
                  <c:v>0.75</c:v>
                </c:pt>
                <c:pt idx="1">
                  <c:v>0.91700000000000015</c:v>
                </c:pt>
                <c:pt idx="2">
                  <c:v>0</c:v>
                </c:pt>
                <c:pt idx="3">
                  <c:v>2.0830000000000002</c:v>
                </c:pt>
                <c:pt idx="4">
                  <c:v>0</c:v>
                </c:pt>
                <c:pt idx="5">
                  <c:v>0.66700000000000004</c:v>
                </c:pt>
                <c:pt idx="6">
                  <c:v>8.3000000000000004E-2</c:v>
                </c:pt>
                <c:pt idx="7">
                  <c:v>0</c:v>
                </c:pt>
                <c:pt idx="8">
                  <c:v>0</c:v>
                </c:pt>
                <c:pt idx="9">
                  <c:v>0.83299999999999985</c:v>
                </c:pt>
                <c:pt idx="10">
                  <c:v>0.25</c:v>
                </c:pt>
                <c:pt idx="11">
                  <c:v>8.3000000000000004E-2</c:v>
                </c:pt>
                <c:pt idx="12">
                  <c:v>0.16700000000000001</c:v>
                </c:pt>
                <c:pt idx="13">
                  <c:v>0.33300000000000002</c:v>
                </c:pt>
                <c:pt idx="14">
                  <c:v>0.5</c:v>
                </c:pt>
                <c:pt idx="15">
                  <c:v>8.3000000000000004E-2</c:v>
                </c:pt>
                <c:pt idx="16">
                  <c:v>0</c:v>
                </c:pt>
                <c:pt idx="17">
                  <c:v>0.25</c:v>
                </c:pt>
                <c:pt idx="18">
                  <c:v>0.33300000000000002</c:v>
                </c:pt>
                <c:pt idx="19">
                  <c:v>8.3000000000000004E-2</c:v>
                </c:pt>
                <c:pt idx="20">
                  <c:v>0.5</c:v>
                </c:pt>
                <c:pt idx="21">
                  <c:v>0.5</c:v>
                </c:pt>
                <c:pt idx="22">
                  <c:v>0.33300000000000002</c:v>
                </c:pt>
                <c:pt idx="23">
                  <c:v>0</c:v>
                </c:pt>
                <c:pt idx="24">
                  <c:v>0.16700000000000001</c:v>
                </c:pt>
                <c:pt idx="25">
                  <c:v>0.5</c:v>
                </c:pt>
                <c:pt idx="26">
                  <c:v>0.25</c:v>
                </c:pt>
                <c:pt idx="27">
                  <c:v>0.16700000000000001</c:v>
                </c:pt>
                <c:pt idx="28">
                  <c:v>0.16700000000000001</c:v>
                </c:pt>
                <c:pt idx="29">
                  <c:v>0.75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587-455D-A574-E1C1938D43D7}"/>
            </c:ext>
          </c:extLst>
        </c:ser>
        <c:ser>
          <c:idx val="1"/>
          <c:order val="1"/>
          <c:tx>
            <c:strRef>
              <c:f>'SO2'!$AA$15</c:f>
              <c:strCache>
                <c:ptCount val="1"/>
                <c:pt idx="0">
                  <c:v>Límite SO2 %DC</c:v>
                </c:pt>
              </c:strCache>
            </c:strRef>
          </c:tx>
          <c:marker>
            <c:symbol val="none"/>
          </c:marker>
          <c:cat>
            <c:numRef>
              <c:f>'SO2'!$C$16:$C$46</c:f>
              <c:numCache>
                <c:formatCode>m/d/yyyy</c:formatCode>
                <c:ptCount val="31"/>
                <c:pt idx="0">
                  <c:v>42979</c:v>
                </c:pt>
                <c:pt idx="1">
                  <c:v>42980</c:v>
                </c:pt>
                <c:pt idx="2">
                  <c:v>42981</c:v>
                </c:pt>
                <c:pt idx="3">
                  <c:v>42982</c:v>
                </c:pt>
                <c:pt idx="4">
                  <c:v>42983</c:v>
                </c:pt>
                <c:pt idx="5">
                  <c:v>42984</c:v>
                </c:pt>
                <c:pt idx="6">
                  <c:v>42985</c:v>
                </c:pt>
                <c:pt idx="7">
                  <c:v>42986</c:v>
                </c:pt>
                <c:pt idx="8">
                  <c:v>42987</c:v>
                </c:pt>
                <c:pt idx="9">
                  <c:v>42988</c:v>
                </c:pt>
                <c:pt idx="10">
                  <c:v>42989</c:v>
                </c:pt>
                <c:pt idx="11">
                  <c:v>42990</c:v>
                </c:pt>
                <c:pt idx="12">
                  <c:v>42991</c:v>
                </c:pt>
                <c:pt idx="13">
                  <c:v>42992</c:v>
                </c:pt>
                <c:pt idx="14">
                  <c:v>42993</c:v>
                </c:pt>
                <c:pt idx="15">
                  <c:v>42994</c:v>
                </c:pt>
                <c:pt idx="16">
                  <c:v>42995</c:v>
                </c:pt>
                <c:pt idx="17">
                  <c:v>42996</c:v>
                </c:pt>
                <c:pt idx="18">
                  <c:v>42997</c:v>
                </c:pt>
                <c:pt idx="19">
                  <c:v>42998</c:v>
                </c:pt>
                <c:pt idx="20">
                  <c:v>42999</c:v>
                </c:pt>
                <c:pt idx="21">
                  <c:v>43000</c:v>
                </c:pt>
                <c:pt idx="22">
                  <c:v>43001</c:v>
                </c:pt>
                <c:pt idx="23">
                  <c:v>43002</c:v>
                </c:pt>
                <c:pt idx="24">
                  <c:v>43003</c:v>
                </c:pt>
                <c:pt idx="25">
                  <c:v>43004</c:v>
                </c:pt>
                <c:pt idx="26">
                  <c:v>43005</c:v>
                </c:pt>
                <c:pt idx="27">
                  <c:v>43006</c:v>
                </c:pt>
                <c:pt idx="28">
                  <c:v>43007</c:v>
                </c:pt>
                <c:pt idx="29">
                  <c:v>43008</c:v>
                </c:pt>
              </c:numCache>
            </c:numRef>
          </c:cat>
          <c:val>
            <c:numRef>
              <c:f>'SO2'!$AA$16:$AA$46</c:f>
              <c:numCache>
                <c:formatCode>General</c:formatCode>
                <c:ptCount val="31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  <c:pt idx="29">
                  <c:v>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587-455D-A574-E1C1938D43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617731376"/>
        <c:axId val="-617730832"/>
      </c:lineChart>
      <c:dateAx>
        <c:axId val="-61773137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-617730832"/>
        <c:crosses val="autoZero"/>
        <c:auto val="1"/>
        <c:lblOffset val="100"/>
        <c:baseTimeUnit val="days"/>
        <c:majorUnit val="1"/>
      </c:dateAx>
      <c:valAx>
        <c:axId val="-6177308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DC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-617731376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Error</a:t>
            </a:r>
            <a:r>
              <a:rPr lang="es-CL" sz="1600" baseline="0"/>
              <a:t> de Calibración SO2 - (Nivel Span)</a:t>
            </a:r>
            <a:endParaRPr lang="es-CL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%DC SO2 Nivel Span</c:v>
          </c:tx>
          <c:marker>
            <c:symbol val="none"/>
          </c:marker>
          <c:cat>
            <c:numRef>
              <c:f>'SO2'!$C$16:$C$46</c:f>
              <c:numCache>
                <c:formatCode>m/d/yyyy</c:formatCode>
                <c:ptCount val="31"/>
                <c:pt idx="0">
                  <c:v>42979</c:v>
                </c:pt>
                <c:pt idx="1">
                  <c:v>42980</c:v>
                </c:pt>
                <c:pt idx="2">
                  <c:v>42981</c:v>
                </c:pt>
                <c:pt idx="3">
                  <c:v>42982</c:v>
                </c:pt>
                <c:pt idx="4">
                  <c:v>42983</c:v>
                </c:pt>
                <c:pt idx="5">
                  <c:v>42984</c:v>
                </c:pt>
                <c:pt idx="6">
                  <c:v>42985</c:v>
                </c:pt>
                <c:pt idx="7">
                  <c:v>42986</c:v>
                </c:pt>
                <c:pt idx="8">
                  <c:v>42987</c:v>
                </c:pt>
                <c:pt idx="9">
                  <c:v>42988</c:v>
                </c:pt>
                <c:pt idx="10">
                  <c:v>42989</c:v>
                </c:pt>
                <c:pt idx="11">
                  <c:v>42990</c:v>
                </c:pt>
                <c:pt idx="12">
                  <c:v>42991</c:v>
                </c:pt>
                <c:pt idx="13">
                  <c:v>42992</c:v>
                </c:pt>
                <c:pt idx="14">
                  <c:v>42993</c:v>
                </c:pt>
                <c:pt idx="15">
                  <c:v>42994</c:v>
                </c:pt>
                <c:pt idx="16">
                  <c:v>42995</c:v>
                </c:pt>
                <c:pt idx="17">
                  <c:v>42996</c:v>
                </c:pt>
                <c:pt idx="18">
                  <c:v>42997</c:v>
                </c:pt>
                <c:pt idx="19">
                  <c:v>42998</c:v>
                </c:pt>
                <c:pt idx="20">
                  <c:v>42999</c:v>
                </c:pt>
                <c:pt idx="21">
                  <c:v>43000</c:v>
                </c:pt>
                <c:pt idx="22">
                  <c:v>43001</c:v>
                </c:pt>
                <c:pt idx="23">
                  <c:v>43002</c:v>
                </c:pt>
                <c:pt idx="24">
                  <c:v>43003</c:v>
                </c:pt>
                <c:pt idx="25">
                  <c:v>43004</c:v>
                </c:pt>
                <c:pt idx="26">
                  <c:v>43005</c:v>
                </c:pt>
                <c:pt idx="27">
                  <c:v>43006</c:v>
                </c:pt>
                <c:pt idx="28">
                  <c:v>43007</c:v>
                </c:pt>
                <c:pt idx="29">
                  <c:v>43008</c:v>
                </c:pt>
              </c:numCache>
            </c:numRef>
          </c:cat>
          <c:val>
            <c:numRef>
              <c:f>'SO2'!$Y$16:$Y$46</c:f>
              <c:numCache>
                <c:formatCode>0.000</c:formatCode>
                <c:ptCount val="31"/>
                <c:pt idx="0">
                  <c:v>0.80299999999999727</c:v>
                </c:pt>
                <c:pt idx="1">
                  <c:v>0.80299999999999727</c:v>
                </c:pt>
                <c:pt idx="2">
                  <c:v>0.55000000000000004</c:v>
                </c:pt>
                <c:pt idx="3">
                  <c:v>2.0300000000000011</c:v>
                </c:pt>
                <c:pt idx="4">
                  <c:v>0.63700000000000045</c:v>
                </c:pt>
                <c:pt idx="5">
                  <c:v>1.3629999999999995</c:v>
                </c:pt>
                <c:pt idx="6">
                  <c:v>3.0000000000001137E-2</c:v>
                </c:pt>
                <c:pt idx="7">
                  <c:v>0.44700000000000267</c:v>
                </c:pt>
                <c:pt idx="8">
                  <c:v>0.36299999999999955</c:v>
                </c:pt>
                <c:pt idx="9">
                  <c:v>3.0000000000001137E-2</c:v>
                </c:pt>
                <c:pt idx="10">
                  <c:v>0.63700000000000045</c:v>
                </c:pt>
                <c:pt idx="11">
                  <c:v>0.86299999999999955</c:v>
                </c:pt>
                <c:pt idx="12">
                  <c:v>0.80299999999999727</c:v>
                </c:pt>
                <c:pt idx="13">
                  <c:v>0.44700000000000267</c:v>
                </c:pt>
                <c:pt idx="14">
                  <c:v>0.28000000000000114</c:v>
                </c:pt>
                <c:pt idx="15">
                  <c:v>0.63700000000000045</c:v>
                </c:pt>
                <c:pt idx="16">
                  <c:v>0.28000000000000114</c:v>
                </c:pt>
                <c:pt idx="17">
                  <c:v>0.11299999999999953</c:v>
                </c:pt>
                <c:pt idx="18">
                  <c:v>0.55299999999999727</c:v>
                </c:pt>
                <c:pt idx="19">
                  <c:v>0.53000000000000114</c:v>
                </c:pt>
                <c:pt idx="20">
                  <c:v>0.44700000000000267</c:v>
                </c:pt>
                <c:pt idx="21">
                  <c:v>0.94700000000000273</c:v>
                </c:pt>
                <c:pt idx="22">
                  <c:v>0.51300000000000523</c:v>
                </c:pt>
                <c:pt idx="23">
                  <c:v>0.68000000000000682</c:v>
                </c:pt>
                <c:pt idx="24">
                  <c:v>0.43000000000000688</c:v>
                </c:pt>
                <c:pt idx="25">
                  <c:v>0.23699999999999477</c:v>
                </c:pt>
                <c:pt idx="26">
                  <c:v>0.43000000000000688</c:v>
                </c:pt>
                <c:pt idx="27">
                  <c:v>0.56999999999999318</c:v>
                </c:pt>
                <c:pt idx="28">
                  <c:v>1.300000000000523E-2</c:v>
                </c:pt>
                <c:pt idx="29">
                  <c:v>2.0699999999999932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CE9-401E-AA4E-A55E736A1898}"/>
            </c:ext>
          </c:extLst>
        </c:ser>
        <c:ser>
          <c:idx val="1"/>
          <c:order val="1"/>
          <c:tx>
            <c:strRef>
              <c:f>'SO2'!$AA$15</c:f>
              <c:strCache>
                <c:ptCount val="1"/>
                <c:pt idx="0">
                  <c:v>Límite SO2 %DC</c:v>
                </c:pt>
              </c:strCache>
            </c:strRef>
          </c:tx>
          <c:marker>
            <c:symbol val="none"/>
          </c:marker>
          <c:cat>
            <c:numRef>
              <c:f>'SO2'!$C$16:$C$46</c:f>
              <c:numCache>
                <c:formatCode>m/d/yyyy</c:formatCode>
                <c:ptCount val="31"/>
                <c:pt idx="0">
                  <c:v>42979</c:v>
                </c:pt>
                <c:pt idx="1">
                  <c:v>42980</c:v>
                </c:pt>
                <c:pt idx="2">
                  <c:v>42981</c:v>
                </c:pt>
                <c:pt idx="3">
                  <c:v>42982</c:v>
                </c:pt>
                <c:pt idx="4">
                  <c:v>42983</c:v>
                </c:pt>
                <c:pt idx="5">
                  <c:v>42984</c:v>
                </c:pt>
                <c:pt idx="6">
                  <c:v>42985</c:v>
                </c:pt>
                <c:pt idx="7">
                  <c:v>42986</c:v>
                </c:pt>
                <c:pt idx="8">
                  <c:v>42987</c:v>
                </c:pt>
                <c:pt idx="9">
                  <c:v>42988</c:v>
                </c:pt>
                <c:pt idx="10">
                  <c:v>42989</c:v>
                </c:pt>
                <c:pt idx="11">
                  <c:v>42990</c:v>
                </c:pt>
                <c:pt idx="12">
                  <c:v>42991</c:v>
                </c:pt>
                <c:pt idx="13">
                  <c:v>42992</c:v>
                </c:pt>
                <c:pt idx="14">
                  <c:v>42993</c:v>
                </c:pt>
                <c:pt idx="15">
                  <c:v>42994</c:v>
                </c:pt>
                <c:pt idx="16">
                  <c:v>42995</c:v>
                </c:pt>
                <c:pt idx="17">
                  <c:v>42996</c:v>
                </c:pt>
                <c:pt idx="18">
                  <c:v>42997</c:v>
                </c:pt>
                <c:pt idx="19">
                  <c:v>42998</c:v>
                </c:pt>
                <c:pt idx="20">
                  <c:v>42999</c:v>
                </c:pt>
                <c:pt idx="21">
                  <c:v>43000</c:v>
                </c:pt>
                <c:pt idx="22">
                  <c:v>43001</c:v>
                </c:pt>
                <c:pt idx="23">
                  <c:v>43002</c:v>
                </c:pt>
                <c:pt idx="24">
                  <c:v>43003</c:v>
                </c:pt>
                <c:pt idx="25">
                  <c:v>43004</c:v>
                </c:pt>
                <c:pt idx="26">
                  <c:v>43005</c:v>
                </c:pt>
                <c:pt idx="27">
                  <c:v>43006</c:v>
                </c:pt>
                <c:pt idx="28">
                  <c:v>43007</c:v>
                </c:pt>
                <c:pt idx="29">
                  <c:v>43008</c:v>
                </c:pt>
              </c:numCache>
            </c:numRef>
          </c:cat>
          <c:val>
            <c:numRef>
              <c:f>'SO2'!$AA$16:$AA$46</c:f>
              <c:numCache>
                <c:formatCode>General</c:formatCode>
                <c:ptCount val="31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  <c:pt idx="29">
                  <c:v>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CE9-401E-AA4E-A55E736A18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838269072"/>
        <c:axId val="-673696224"/>
      </c:lineChart>
      <c:dateAx>
        <c:axId val="-83826907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-673696224"/>
        <c:crosses val="autoZero"/>
        <c:auto val="1"/>
        <c:lblOffset val="100"/>
        <c:baseTimeUnit val="days"/>
        <c:majorUnit val="1"/>
      </c:dateAx>
      <c:valAx>
        <c:axId val="-6736962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DC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-838269072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 baseline="0"/>
              <a:t>Error de Calibración NOx - (Nivel Cero)</a:t>
            </a:r>
            <a:endParaRPr lang="es-CL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%DC NOx Nivel Cero</c:v>
          </c:tx>
          <c:marker>
            <c:symbol val="none"/>
          </c:marker>
          <c:cat>
            <c:numRef>
              <c:f>NOx!$C$16:$C$46</c:f>
              <c:numCache>
                <c:formatCode>m/d/yyyy</c:formatCode>
                <c:ptCount val="31"/>
                <c:pt idx="0">
                  <c:v>42979</c:v>
                </c:pt>
                <c:pt idx="1">
                  <c:v>42980</c:v>
                </c:pt>
                <c:pt idx="2">
                  <c:v>42981</c:v>
                </c:pt>
                <c:pt idx="3">
                  <c:v>42982</c:v>
                </c:pt>
                <c:pt idx="4">
                  <c:v>42983</c:v>
                </c:pt>
                <c:pt idx="5">
                  <c:v>42984</c:v>
                </c:pt>
                <c:pt idx="6">
                  <c:v>42985</c:v>
                </c:pt>
                <c:pt idx="7">
                  <c:v>42986</c:v>
                </c:pt>
                <c:pt idx="8">
                  <c:v>42987</c:v>
                </c:pt>
                <c:pt idx="9">
                  <c:v>42988</c:v>
                </c:pt>
                <c:pt idx="10">
                  <c:v>42989</c:v>
                </c:pt>
                <c:pt idx="11">
                  <c:v>42990</c:v>
                </c:pt>
                <c:pt idx="12">
                  <c:v>42991</c:v>
                </c:pt>
                <c:pt idx="13">
                  <c:v>42992</c:v>
                </c:pt>
                <c:pt idx="14">
                  <c:v>42993</c:v>
                </c:pt>
                <c:pt idx="15">
                  <c:v>42994</c:v>
                </c:pt>
                <c:pt idx="16">
                  <c:v>42995</c:v>
                </c:pt>
                <c:pt idx="17">
                  <c:v>42996</c:v>
                </c:pt>
                <c:pt idx="18">
                  <c:v>42997</c:v>
                </c:pt>
                <c:pt idx="19">
                  <c:v>42998</c:v>
                </c:pt>
                <c:pt idx="20">
                  <c:v>42999</c:v>
                </c:pt>
                <c:pt idx="21">
                  <c:v>43000</c:v>
                </c:pt>
                <c:pt idx="22">
                  <c:v>43001</c:v>
                </c:pt>
                <c:pt idx="23">
                  <c:v>43002</c:v>
                </c:pt>
                <c:pt idx="24">
                  <c:v>43003</c:v>
                </c:pt>
                <c:pt idx="25">
                  <c:v>43004</c:v>
                </c:pt>
                <c:pt idx="26">
                  <c:v>43005</c:v>
                </c:pt>
                <c:pt idx="27">
                  <c:v>43006</c:v>
                </c:pt>
                <c:pt idx="28">
                  <c:v>43007</c:v>
                </c:pt>
                <c:pt idx="29">
                  <c:v>43008</c:v>
                </c:pt>
              </c:numCache>
            </c:numRef>
          </c:cat>
          <c:val>
            <c:numRef>
              <c:f>NOx!$N$16:$N$46</c:f>
              <c:numCache>
                <c:formatCode>0.000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0.13333333333333336</c:v>
                </c:pt>
                <c:pt idx="3">
                  <c:v>0</c:v>
                </c:pt>
                <c:pt idx="4">
                  <c:v>8.8666666666666671E-2</c:v>
                </c:pt>
                <c:pt idx="5">
                  <c:v>0</c:v>
                </c:pt>
                <c:pt idx="6">
                  <c:v>0</c:v>
                </c:pt>
                <c:pt idx="7">
                  <c:v>0.22200000000000003</c:v>
                </c:pt>
                <c:pt idx="8">
                  <c:v>4.4666666666666674E-2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4.4666666666666674E-2</c:v>
                </c:pt>
                <c:pt idx="13">
                  <c:v>0</c:v>
                </c:pt>
                <c:pt idx="14">
                  <c:v>4.4666666666666674E-2</c:v>
                </c:pt>
                <c:pt idx="15">
                  <c:v>0</c:v>
                </c:pt>
                <c:pt idx="16">
                  <c:v>0</c:v>
                </c:pt>
                <c:pt idx="17">
                  <c:v>8.8666666666666671E-2</c:v>
                </c:pt>
                <c:pt idx="18">
                  <c:v>0</c:v>
                </c:pt>
                <c:pt idx="19">
                  <c:v>8.8666666666666671E-2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4.4666666666666674E-2</c:v>
                </c:pt>
                <c:pt idx="25">
                  <c:v>0</c:v>
                </c:pt>
                <c:pt idx="26">
                  <c:v>4.4666666666666674E-2</c:v>
                </c:pt>
                <c:pt idx="27">
                  <c:v>0</c:v>
                </c:pt>
                <c:pt idx="28">
                  <c:v>0.35533333333333339</c:v>
                </c:pt>
                <c:pt idx="29">
                  <c:v>8.8666666666666671E-2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7E5-403F-ABF4-96696692EB3B}"/>
            </c:ext>
          </c:extLst>
        </c:ser>
        <c:ser>
          <c:idx val="1"/>
          <c:order val="1"/>
          <c:tx>
            <c:strRef>
              <c:f>NOx!$AA$15</c:f>
              <c:strCache>
                <c:ptCount val="1"/>
                <c:pt idx="0">
                  <c:v>Límite NOx %DC</c:v>
                </c:pt>
              </c:strCache>
            </c:strRef>
          </c:tx>
          <c:marker>
            <c:symbol val="none"/>
          </c:marker>
          <c:cat>
            <c:numRef>
              <c:f>NOx!$C$16:$C$46</c:f>
              <c:numCache>
                <c:formatCode>m/d/yyyy</c:formatCode>
                <c:ptCount val="31"/>
                <c:pt idx="0">
                  <c:v>42979</c:v>
                </c:pt>
                <c:pt idx="1">
                  <c:v>42980</c:v>
                </c:pt>
                <c:pt idx="2">
                  <c:v>42981</c:v>
                </c:pt>
                <c:pt idx="3">
                  <c:v>42982</c:v>
                </c:pt>
                <c:pt idx="4">
                  <c:v>42983</c:v>
                </c:pt>
                <c:pt idx="5">
                  <c:v>42984</c:v>
                </c:pt>
                <c:pt idx="6">
                  <c:v>42985</c:v>
                </c:pt>
                <c:pt idx="7">
                  <c:v>42986</c:v>
                </c:pt>
                <c:pt idx="8">
                  <c:v>42987</c:v>
                </c:pt>
                <c:pt idx="9">
                  <c:v>42988</c:v>
                </c:pt>
                <c:pt idx="10">
                  <c:v>42989</c:v>
                </c:pt>
                <c:pt idx="11">
                  <c:v>42990</c:v>
                </c:pt>
                <c:pt idx="12">
                  <c:v>42991</c:v>
                </c:pt>
                <c:pt idx="13">
                  <c:v>42992</c:v>
                </c:pt>
                <c:pt idx="14">
                  <c:v>42993</c:v>
                </c:pt>
                <c:pt idx="15">
                  <c:v>42994</c:v>
                </c:pt>
                <c:pt idx="16">
                  <c:v>42995</c:v>
                </c:pt>
                <c:pt idx="17">
                  <c:v>42996</c:v>
                </c:pt>
                <c:pt idx="18">
                  <c:v>42997</c:v>
                </c:pt>
                <c:pt idx="19">
                  <c:v>42998</c:v>
                </c:pt>
                <c:pt idx="20">
                  <c:v>42999</c:v>
                </c:pt>
                <c:pt idx="21">
                  <c:v>43000</c:v>
                </c:pt>
                <c:pt idx="22">
                  <c:v>43001</c:v>
                </c:pt>
                <c:pt idx="23">
                  <c:v>43002</c:v>
                </c:pt>
                <c:pt idx="24">
                  <c:v>43003</c:v>
                </c:pt>
                <c:pt idx="25">
                  <c:v>43004</c:v>
                </c:pt>
                <c:pt idx="26">
                  <c:v>43005</c:v>
                </c:pt>
                <c:pt idx="27">
                  <c:v>43006</c:v>
                </c:pt>
                <c:pt idx="28">
                  <c:v>43007</c:v>
                </c:pt>
                <c:pt idx="29">
                  <c:v>43008</c:v>
                </c:pt>
              </c:numCache>
            </c:numRef>
          </c:cat>
          <c:val>
            <c:numRef>
              <c:f>NOx!$AA$16:$AA$46</c:f>
              <c:numCache>
                <c:formatCode>General</c:formatCode>
                <c:ptCount val="31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  <c:pt idx="29">
                  <c:v>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7E5-403F-ABF4-96696692EB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570896736"/>
        <c:axId val="-570893472"/>
      </c:lineChart>
      <c:dateAx>
        <c:axId val="-57089673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-570893472"/>
        <c:crosses val="autoZero"/>
        <c:auto val="1"/>
        <c:lblOffset val="100"/>
        <c:baseTimeUnit val="days"/>
        <c:majorUnit val="1"/>
      </c:dateAx>
      <c:valAx>
        <c:axId val="-5708934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DC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-570896736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Error</a:t>
            </a:r>
            <a:r>
              <a:rPr lang="es-CL" sz="1600" baseline="0"/>
              <a:t> de Calibración NOx - (Nivel Span)</a:t>
            </a:r>
            <a:endParaRPr lang="es-CL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%DC NOx Nivel Span</c:v>
          </c:tx>
          <c:marker>
            <c:symbol val="none"/>
          </c:marker>
          <c:cat>
            <c:numRef>
              <c:f>NOx!$C$16:$C$46</c:f>
              <c:numCache>
                <c:formatCode>m/d/yyyy</c:formatCode>
                <c:ptCount val="31"/>
                <c:pt idx="0">
                  <c:v>42979</c:v>
                </c:pt>
                <c:pt idx="1">
                  <c:v>42980</c:v>
                </c:pt>
                <c:pt idx="2">
                  <c:v>42981</c:v>
                </c:pt>
                <c:pt idx="3">
                  <c:v>42982</c:v>
                </c:pt>
                <c:pt idx="4">
                  <c:v>42983</c:v>
                </c:pt>
                <c:pt idx="5">
                  <c:v>42984</c:v>
                </c:pt>
                <c:pt idx="6">
                  <c:v>42985</c:v>
                </c:pt>
                <c:pt idx="7">
                  <c:v>42986</c:v>
                </c:pt>
                <c:pt idx="8">
                  <c:v>42987</c:v>
                </c:pt>
                <c:pt idx="9">
                  <c:v>42988</c:v>
                </c:pt>
                <c:pt idx="10">
                  <c:v>42989</c:v>
                </c:pt>
                <c:pt idx="11">
                  <c:v>42990</c:v>
                </c:pt>
                <c:pt idx="12">
                  <c:v>42991</c:v>
                </c:pt>
                <c:pt idx="13">
                  <c:v>42992</c:v>
                </c:pt>
                <c:pt idx="14">
                  <c:v>42993</c:v>
                </c:pt>
                <c:pt idx="15">
                  <c:v>42994</c:v>
                </c:pt>
                <c:pt idx="16">
                  <c:v>42995</c:v>
                </c:pt>
                <c:pt idx="17">
                  <c:v>42996</c:v>
                </c:pt>
                <c:pt idx="18">
                  <c:v>42997</c:v>
                </c:pt>
                <c:pt idx="19">
                  <c:v>42998</c:v>
                </c:pt>
                <c:pt idx="20">
                  <c:v>42999</c:v>
                </c:pt>
                <c:pt idx="21">
                  <c:v>43000</c:v>
                </c:pt>
                <c:pt idx="22">
                  <c:v>43001</c:v>
                </c:pt>
                <c:pt idx="23">
                  <c:v>43002</c:v>
                </c:pt>
                <c:pt idx="24">
                  <c:v>43003</c:v>
                </c:pt>
                <c:pt idx="25">
                  <c:v>43004</c:v>
                </c:pt>
                <c:pt idx="26">
                  <c:v>43005</c:v>
                </c:pt>
                <c:pt idx="27">
                  <c:v>43006</c:v>
                </c:pt>
                <c:pt idx="28">
                  <c:v>43007</c:v>
                </c:pt>
                <c:pt idx="29">
                  <c:v>43008</c:v>
                </c:pt>
              </c:numCache>
            </c:numRef>
          </c:cat>
          <c:val>
            <c:numRef>
              <c:f>NOx!$Y$16:$Y$46</c:f>
              <c:numCache>
                <c:formatCode>0.000</c:formatCode>
                <c:ptCount val="31"/>
                <c:pt idx="0">
                  <c:v>0.79400000000000159</c:v>
                </c:pt>
                <c:pt idx="1">
                  <c:v>0.31666666666668186</c:v>
                </c:pt>
                <c:pt idx="2">
                  <c:v>0.93866666666667709</c:v>
                </c:pt>
                <c:pt idx="3">
                  <c:v>5.0000000000011362E-2</c:v>
                </c:pt>
                <c:pt idx="4">
                  <c:v>0.31666666666668186</c:v>
                </c:pt>
                <c:pt idx="5">
                  <c:v>3.9999999999999994E-2</c:v>
                </c:pt>
                <c:pt idx="6">
                  <c:v>9.3333333333333338E-2</c:v>
                </c:pt>
                <c:pt idx="7">
                  <c:v>0.36133333333333439</c:v>
                </c:pt>
                <c:pt idx="8">
                  <c:v>0.39399999999998653</c:v>
                </c:pt>
                <c:pt idx="9">
                  <c:v>0.66066666666665697</c:v>
                </c:pt>
                <c:pt idx="10">
                  <c:v>0.26066666666666072</c:v>
                </c:pt>
                <c:pt idx="11">
                  <c:v>8.4666666666666668E-2</c:v>
                </c:pt>
                <c:pt idx="12">
                  <c:v>0.12733333333333499</c:v>
                </c:pt>
                <c:pt idx="13">
                  <c:v>6.6666666666666671E-3</c:v>
                </c:pt>
                <c:pt idx="14">
                  <c:v>5.0000000000011362E-2</c:v>
                </c:pt>
                <c:pt idx="15">
                  <c:v>0.716666666666678</c:v>
                </c:pt>
                <c:pt idx="16">
                  <c:v>0.13866666666666561</c:v>
                </c:pt>
                <c:pt idx="17">
                  <c:v>0.13866666666666561</c:v>
                </c:pt>
                <c:pt idx="18">
                  <c:v>0.17199999999998758</c:v>
                </c:pt>
                <c:pt idx="19">
                  <c:v>0.17199999999998758</c:v>
                </c:pt>
                <c:pt idx="20">
                  <c:v>3.8666666666661818E-2</c:v>
                </c:pt>
                <c:pt idx="21">
                  <c:v>0.70533333333332848</c:v>
                </c:pt>
                <c:pt idx="22">
                  <c:v>0.17199999999998758</c:v>
                </c:pt>
                <c:pt idx="23">
                  <c:v>5.0000000000011362E-2</c:v>
                </c:pt>
                <c:pt idx="24">
                  <c:v>8.3333333333333343E-2</c:v>
                </c:pt>
                <c:pt idx="25">
                  <c:v>0.49466666666667908</c:v>
                </c:pt>
                <c:pt idx="26">
                  <c:v>5.0000000000011362E-2</c:v>
                </c:pt>
                <c:pt idx="27">
                  <c:v>0.43866666666665804</c:v>
                </c:pt>
                <c:pt idx="28">
                  <c:v>0.18333333333333712</c:v>
                </c:pt>
                <c:pt idx="29">
                  <c:v>3.8666666666661818E-2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039-4A52-8E62-303DBF2CD8F9}"/>
            </c:ext>
          </c:extLst>
        </c:ser>
        <c:ser>
          <c:idx val="1"/>
          <c:order val="1"/>
          <c:tx>
            <c:strRef>
              <c:f>NOx!$AA$15</c:f>
              <c:strCache>
                <c:ptCount val="1"/>
                <c:pt idx="0">
                  <c:v>Límite NOx %DC</c:v>
                </c:pt>
              </c:strCache>
            </c:strRef>
          </c:tx>
          <c:marker>
            <c:symbol val="none"/>
          </c:marker>
          <c:cat>
            <c:numRef>
              <c:f>NOx!$C$16:$C$46</c:f>
              <c:numCache>
                <c:formatCode>m/d/yyyy</c:formatCode>
                <c:ptCount val="31"/>
                <c:pt idx="0">
                  <c:v>42979</c:v>
                </c:pt>
                <c:pt idx="1">
                  <c:v>42980</c:v>
                </c:pt>
                <c:pt idx="2">
                  <c:v>42981</c:v>
                </c:pt>
                <c:pt idx="3">
                  <c:v>42982</c:v>
                </c:pt>
                <c:pt idx="4">
                  <c:v>42983</c:v>
                </c:pt>
                <c:pt idx="5">
                  <c:v>42984</c:v>
                </c:pt>
                <c:pt idx="6">
                  <c:v>42985</c:v>
                </c:pt>
                <c:pt idx="7">
                  <c:v>42986</c:v>
                </c:pt>
                <c:pt idx="8">
                  <c:v>42987</c:v>
                </c:pt>
                <c:pt idx="9">
                  <c:v>42988</c:v>
                </c:pt>
                <c:pt idx="10">
                  <c:v>42989</c:v>
                </c:pt>
                <c:pt idx="11">
                  <c:v>42990</c:v>
                </c:pt>
                <c:pt idx="12">
                  <c:v>42991</c:v>
                </c:pt>
                <c:pt idx="13">
                  <c:v>42992</c:v>
                </c:pt>
                <c:pt idx="14">
                  <c:v>42993</c:v>
                </c:pt>
                <c:pt idx="15">
                  <c:v>42994</c:v>
                </c:pt>
                <c:pt idx="16">
                  <c:v>42995</c:v>
                </c:pt>
                <c:pt idx="17">
                  <c:v>42996</c:v>
                </c:pt>
                <c:pt idx="18">
                  <c:v>42997</c:v>
                </c:pt>
                <c:pt idx="19">
                  <c:v>42998</c:v>
                </c:pt>
                <c:pt idx="20">
                  <c:v>42999</c:v>
                </c:pt>
                <c:pt idx="21">
                  <c:v>43000</c:v>
                </c:pt>
                <c:pt idx="22">
                  <c:v>43001</c:v>
                </c:pt>
                <c:pt idx="23">
                  <c:v>43002</c:v>
                </c:pt>
                <c:pt idx="24">
                  <c:v>43003</c:v>
                </c:pt>
                <c:pt idx="25">
                  <c:v>43004</c:v>
                </c:pt>
                <c:pt idx="26">
                  <c:v>43005</c:v>
                </c:pt>
                <c:pt idx="27">
                  <c:v>43006</c:v>
                </c:pt>
                <c:pt idx="28">
                  <c:v>43007</c:v>
                </c:pt>
                <c:pt idx="29">
                  <c:v>43008</c:v>
                </c:pt>
              </c:numCache>
            </c:numRef>
          </c:cat>
          <c:val>
            <c:numRef>
              <c:f>NOx!$AA$16:$AA$46</c:f>
              <c:numCache>
                <c:formatCode>General</c:formatCode>
                <c:ptCount val="31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  <c:pt idx="29">
                  <c:v>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039-4A52-8E62-303DBF2CD8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570895648"/>
        <c:axId val="-570888032"/>
      </c:lineChart>
      <c:dateAx>
        <c:axId val="-57089564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-570888032"/>
        <c:crosses val="autoZero"/>
        <c:auto val="1"/>
        <c:lblOffset val="100"/>
        <c:baseTimeUnit val="days"/>
        <c:majorUnit val="1"/>
      </c:dateAx>
      <c:valAx>
        <c:axId val="-5708880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DC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-570895648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Error</a:t>
            </a:r>
            <a:r>
              <a:rPr lang="es-CL" sz="1600" baseline="0"/>
              <a:t> de Calibración CO2 - (Nivel Cero)</a:t>
            </a:r>
            <a:endParaRPr lang="es-CL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%DC CO2 Nivel Cero</c:v>
          </c:tx>
          <c:marker>
            <c:symbol val="none"/>
          </c:marker>
          <c:cat>
            <c:numRef>
              <c:f>'CO2'!$C$16:$C$46</c:f>
              <c:numCache>
                <c:formatCode>m/d/yyyy</c:formatCode>
                <c:ptCount val="31"/>
                <c:pt idx="0">
                  <c:v>42979</c:v>
                </c:pt>
                <c:pt idx="1">
                  <c:v>42980</c:v>
                </c:pt>
                <c:pt idx="2">
                  <c:v>42981</c:v>
                </c:pt>
                <c:pt idx="3">
                  <c:v>42982</c:v>
                </c:pt>
                <c:pt idx="4">
                  <c:v>42983</c:v>
                </c:pt>
                <c:pt idx="5">
                  <c:v>42984</c:v>
                </c:pt>
                <c:pt idx="6">
                  <c:v>42985</c:v>
                </c:pt>
                <c:pt idx="7">
                  <c:v>42986</c:v>
                </c:pt>
                <c:pt idx="8">
                  <c:v>42987</c:v>
                </c:pt>
                <c:pt idx="9">
                  <c:v>42988</c:v>
                </c:pt>
                <c:pt idx="10">
                  <c:v>42989</c:v>
                </c:pt>
                <c:pt idx="11">
                  <c:v>42990</c:v>
                </c:pt>
                <c:pt idx="12">
                  <c:v>42991</c:v>
                </c:pt>
                <c:pt idx="13">
                  <c:v>42992</c:v>
                </c:pt>
                <c:pt idx="14">
                  <c:v>42993</c:v>
                </c:pt>
                <c:pt idx="15">
                  <c:v>42994</c:v>
                </c:pt>
                <c:pt idx="16">
                  <c:v>42995</c:v>
                </c:pt>
                <c:pt idx="17">
                  <c:v>42996</c:v>
                </c:pt>
                <c:pt idx="18">
                  <c:v>42997</c:v>
                </c:pt>
                <c:pt idx="19">
                  <c:v>42998</c:v>
                </c:pt>
                <c:pt idx="20">
                  <c:v>42999</c:v>
                </c:pt>
                <c:pt idx="21">
                  <c:v>43000</c:v>
                </c:pt>
                <c:pt idx="22">
                  <c:v>43001</c:v>
                </c:pt>
                <c:pt idx="23">
                  <c:v>43002</c:v>
                </c:pt>
                <c:pt idx="24">
                  <c:v>43003</c:v>
                </c:pt>
                <c:pt idx="25">
                  <c:v>43004</c:v>
                </c:pt>
                <c:pt idx="26">
                  <c:v>43005</c:v>
                </c:pt>
                <c:pt idx="27">
                  <c:v>43006</c:v>
                </c:pt>
                <c:pt idx="28">
                  <c:v>43007</c:v>
                </c:pt>
                <c:pt idx="29">
                  <c:v>43008</c:v>
                </c:pt>
              </c:numCache>
            </c:numRef>
          </c:cat>
          <c:val>
            <c:numRef>
              <c:f>'CO2'!$N$16:$N$46</c:f>
              <c:numCache>
                <c:formatCode>#0.00</c:formatCode>
                <c:ptCount val="31"/>
                <c:pt idx="0">
                  <c:v>2E-3</c:v>
                </c:pt>
                <c:pt idx="1">
                  <c:v>0</c:v>
                </c:pt>
                <c:pt idx="2">
                  <c:v>0.03</c:v>
                </c:pt>
                <c:pt idx="3">
                  <c:v>0.01</c:v>
                </c:pt>
                <c:pt idx="4">
                  <c:v>7.0000000000000001E-3</c:v>
                </c:pt>
                <c:pt idx="5">
                  <c:v>0</c:v>
                </c:pt>
                <c:pt idx="6">
                  <c:v>7.0000000000000001E-3</c:v>
                </c:pt>
                <c:pt idx="7">
                  <c:v>3.0000000000000001E-3</c:v>
                </c:pt>
                <c:pt idx="8">
                  <c:v>3.0000000000000001E-3</c:v>
                </c:pt>
                <c:pt idx="9">
                  <c:v>2E-3</c:v>
                </c:pt>
                <c:pt idx="10">
                  <c:v>0</c:v>
                </c:pt>
                <c:pt idx="11">
                  <c:v>2E-3</c:v>
                </c:pt>
                <c:pt idx="12">
                  <c:v>7.0000000000000001E-3</c:v>
                </c:pt>
                <c:pt idx="13">
                  <c:v>7.0000000000000001E-3</c:v>
                </c:pt>
                <c:pt idx="14">
                  <c:v>0</c:v>
                </c:pt>
                <c:pt idx="15">
                  <c:v>2E-3</c:v>
                </c:pt>
                <c:pt idx="16">
                  <c:v>7.0000000000000001E-3</c:v>
                </c:pt>
                <c:pt idx="17">
                  <c:v>3.0000000000000001E-3</c:v>
                </c:pt>
                <c:pt idx="18">
                  <c:v>3.0000000000000001E-3</c:v>
                </c:pt>
                <c:pt idx="19">
                  <c:v>3.0000000000000001E-3</c:v>
                </c:pt>
                <c:pt idx="20">
                  <c:v>0</c:v>
                </c:pt>
                <c:pt idx="21">
                  <c:v>0</c:v>
                </c:pt>
                <c:pt idx="22">
                  <c:v>7.0000000000000001E-3</c:v>
                </c:pt>
                <c:pt idx="23">
                  <c:v>3.0000000000000001E-3</c:v>
                </c:pt>
                <c:pt idx="24">
                  <c:v>7.0000000000000001E-3</c:v>
                </c:pt>
                <c:pt idx="25">
                  <c:v>7.0000000000000001E-3</c:v>
                </c:pt>
                <c:pt idx="26">
                  <c:v>3.7999999999999999E-2</c:v>
                </c:pt>
                <c:pt idx="27">
                  <c:v>5.0000000000000001E-3</c:v>
                </c:pt>
                <c:pt idx="28">
                  <c:v>2E-3</c:v>
                </c:pt>
                <c:pt idx="29">
                  <c:v>0.01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CD0-423B-86F9-4D48803CFCED}"/>
            </c:ext>
          </c:extLst>
        </c:ser>
        <c:ser>
          <c:idx val="1"/>
          <c:order val="1"/>
          <c:tx>
            <c:strRef>
              <c:f>'CO2'!$AA$15</c:f>
              <c:strCache>
                <c:ptCount val="1"/>
                <c:pt idx="0">
                  <c:v>Límite CO2 %DC</c:v>
                </c:pt>
              </c:strCache>
            </c:strRef>
          </c:tx>
          <c:marker>
            <c:symbol val="none"/>
          </c:marker>
          <c:cat>
            <c:numRef>
              <c:f>'CO2'!$C$16:$C$46</c:f>
              <c:numCache>
                <c:formatCode>m/d/yyyy</c:formatCode>
                <c:ptCount val="31"/>
                <c:pt idx="0">
                  <c:v>42979</c:v>
                </c:pt>
                <c:pt idx="1">
                  <c:v>42980</c:v>
                </c:pt>
                <c:pt idx="2">
                  <c:v>42981</c:v>
                </c:pt>
                <c:pt idx="3">
                  <c:v>42982</c:v>
                </c:pt>
                <c:pt idx="4">
                  <c:v>42983</c:v>
                </c:pt>
                <c:pt idx="5">
                  <c:v>42984</c:v>
                </c:pt>
                <c:pt idx="6">
                  <c:v>42985</c:v>
                </c:pt>
                <c:pt idx="7">
                  <c:v>42986</c:v>
                </c:pt>
                <c:pt idx="8">
                  <c:v>42987</c:v>
                </c:pt>
                <c:pt idx="9">
                  <c:v>42988</c:v>
                </c:pt>
                <c:pt idx="10">
                  <c:v>42989</c:v>
                </c:pt>
                <c:pt idx="11">
                  <c:v>42990</c:v>
                </c:pt>
                <c:pt idx="12">
                  <c:v>42991</c:v>
                </c:pt>
                <c:pt idx="13">
                  <c:v>42992</c:v>
                </c:pt>
                <c:pt idx="14">
                  <c:v>42993</c:v>
                </c:pt>
                <c:pt idx="15">
                  <c:v>42994</c:v>
                </c:pt>
                <c:pt idx="16">
                  <c:v>42995</c:v>
                </c:pt>
                <c:pt idx="17">
                  <c:v>42996</c:v>
                </c:pt>
                <c:pt idx="18">
                  <c:v>42997</c:v>
                </c:pt>
                <c:pt idx="19">
                  <c:v>42998</c:v>
                </c:pt>
                <c:pt idx="20">
                  <c:v>42999</c:v>
                </c:pt>
                <c:pt idx="21">
                  <c:v>43000</c:v>
                </c:pt>
                <c:pt idx="22">
                  <c:v>43001</c:v>
                </c:pt>
                <c:pt idx="23">
                  <c:v>43002</c:v>
                </c:pt>
                <c:pt idx="24">
                  <c:v>43003</c:v>
                </c:pt>
                <c:pt idx="25">
                  <c:v>43004</c:v>
                </c:pt>
                <c:pt idx="26">
                  <c:v>43005</c:v>
                </c:pt>
                <c:pt idx="27">
                  <c:v>43006</c:v>
                </c:pt>
                <c:pt idx="28">
                  <c:v>43007</c:v>
                </c:pt>
                <c:pt idx="29">
                  <c:v>43008</c:v>
                </c:pt>
              </c:numCache>
            </c:numRef>
          </c:cat>
          <c:val>
            <c:numRef>
              <c:f>'CO2'!$AA$16:$AA$46</c:f>
              <c:numCache>
                <c:formatCode>General</c:formatCode>
                <c:ptCount val="3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CD0-423B-86F9-4D48803CFC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570891840"/>
        <c:axId val="-570889664"/>
      </c:lineChart>
      <c:dateAx>
        <c:axId val="-57089184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-570889664"/>
        <c:crosses val="autoZero"/>
        <c:auto val="1"/>
        <c:lblOffset val="100"/>
        <c:baseTimeUnit val="days"/>
        <c:majorUnit val="1"/>
      </c:dateAx>
      <c:valAx>
        <c:axId val="-5708896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DC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-570891840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Error</a:t>
            </a:r>
            <a:r>
              <a:rPr lang="es-CL" sz="1600" baseline="0"/>
              <a:t> de Calibración CO2 - (Nivel Span)</a:t>
            </a:r>
            <a:endParaRPr lang="es-CL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%DC CO2 Nivel Span</c:v>
          </c:tx>
          <c:marker>
            <c:symbol val="none"/>
          </c:marker>
          <c:cat>
            <c:numRef>
              <c:f>'CO2'!$C$16:$C$46</c:f>
              <c:numCache>
                <c:formatCode>m/d/yyyy</c:formatCode>
                <c:ptCount val="31"/>
                <c:pt idx="0">
                  <c:v>42979</c:v>
                </c:pt>
                <c:pt idx="1">
                  <c:v>42980</c:v>
                </c:pt>
                <c:pt idx="2">
                  <c:v>42981</c:v>
                </c:pt>
                <c:pt idx="3">
                  <c:v>42982</c:v>
                </c:pt>
                <c:pt idx="4">
                  <c:v>42983</c:v>
                </c:pt>
                <c:pt idx="5">
                  <c:v>42984</c:v>
                </c:pt>
                <c:pt idx="6">
                  <c:v>42985</c:v>
                </c:pt>
                <c:pt idx="7">
                  <c:v>42986</c:v>
                </c:pt>
                <c:pt idx="8">
                  <c:v>42987</c:v>
                </c:pt>
                <c:pt idx="9">
                  <c:v>42988</c:v>
                </c:pt>
                <c:pt idx="10">
                  <c:v>42989</c:v>
                </c:pt>
                <c:pt idx="11">
                  <c:v>42990</c:v>
                </c:pt>
                <c:pt idx="12">
                  <c:v>42991</c:v>
                </c:pt>
                <c:pt idx="13">
                  <c:v>42992</c:v>
                </c:pt>
                <c:pt idx="14">
                  <c:v>42993</c:v>
                </c:pt>
                <c:pt idx="15">
                  <c:v>42994</c:v>
                </c:pt>
                <c:pt idx="16">
                  <c:v>42995</c:v>
                </c:pt>
                <c:pt idx="17">
                  <c:v>42996</c:v>
                </c:pt>
                <c:pt idx="18">
                  <c:v>42997</c:v>
                </c:pt>
                <c:pt idx="19">
                  <c:v>42998</c:v>
                </c:pt>
                <c:pt idx="20">
                  <c:v>42999</c:v>
                </c:pt>
                <c:pt idx="21">
                  <c:v>43000</c:v>
                </c:pt>
                <c:pt idx="22">
                  <c:v>43001</c:v>
                </c:pt>
                <c:pt idx="23">
                  <c:v>43002</c:v>
                </c:pt>
                <c:pt idx="24">
                  <c:v>43003</c:v>
                </c:pt>
                <c:pt idx="25">
                  <c:v>43004</c:v>
                </c:pt>
                <c:pt idx="26">
                  <c:v>43005</c:v>
                </c:pt>
                <c:pt idx="27">
                  <c:v>43006</c:v>
                </c:pt>
                <c:pt idx="28">
                  <c:v>43007</c:v>
                </c:pt>
                <c:pt idx="29">
                  <c:v>43008</c:v>
                </c:pt>
              </c:numCache>
            </c:numRef>
          </c:cat>
          <c:val>
            <c:numRef>
              <c:f>'CO2'!$Y$16:$Y$46</c:f>
              <c:numCache>
                <c:formatCode>0.00</c:formatCode>
                <c:ptCount val="31"/>
                <c:pt idx="0">
                  <c:v>0.20200000000000173</c:v>
                </c:pt>
                <c:pt idx="1">
                  <c:v>8.2999999999998408E-2</c:v>
                </c:pt>
                <c:pt idx="2">
                  <c:v>0.32499999999999929</c:v>
                </c:pt>
                <c:pt idx="3">
                  <c:v>3.3000000000001251E-2</c:v>
                </c:pt>
                <c:pt idx="4">
                  <c:v>0.10699999999999932</c:v>
                </c:pt>
                <c:pt idx="5">
                  <c:v>6.3000000000002387E-2</c:v>
                </c:pt>
                <c:pt idx="6">
                  <c:v>1.9999999999988916E-3</c:v>
                </c:pt>
                <c:pt idx="7">
                  <c:v>2.0000000000024443E-3</c:v>
                </c:pt>
                <c:pt idx="8">
                  <c:v>4.9999999999990052E-3</c:v>
                </c:pt>
                <c:pt idx="9">
                  <c:v>0.26000000000000156</c:v>
                </c:pt>
                <c:pt idx="10">
                  <c:v>6.2999999999998835E-2</c:v>
                </c:pt>
                <c:pt idx="11">
                  <c:v>0.29199999999999804</c:v>
                </c:pt>
                <c:pt idx="12">
                  <c:v>1.0000000000001563E-2</c:v>
                </c:pt>
                <c:pt idx="13">
                  <c:v>0.2120000000000033</c:v>
                </c:pt>
                <c:pt idx="14">
                  <c:v>3.5000000000000142E-2</c:v>
                </c:pt>
                <c:pt idx="15">
                  <c:v>0.24299999999999855</c:v>
                </c:pt>
                <c:pt idx="16">
                  <c:v>2.4999999999998579E-2</c:v>
                </c:pt>
                <c:pt idx="17">
                  <c:v>2.1999999999998465E-2</c:v>
                </c:pt>
                <c:pt idx="18">
                  <c:v>7.0000000000000284E-2</c:v>
                </c:pt>
                <c:pt idx="19">
                  <c:v>3.7000000000002586E-2</c:v>
                </c:pt>
                <c:pt idx="20">
                  <c:v>3.0000000000001137E-3</c:v>
                </c:pt>
                <c:pt idx="21">
                  <c:v>0.19300000000000139</c:v>
                </c:pt>
                <c:pt idx="22">
                  <c:v>2.5000000000002132E-2</c:v>
                </c:pt>
                <c:pt idx="23">
                  <c:v>6.5000000000001279E-2</c:v>
                </c:pt>
                <c:pt idx="24">
                  <c:v>5.6999999999998607E-2</c:v>
                </c:pt>
                <c:pt idx="25">
                  <c:v>0.12999999999999901</c:v>
                </c:pt>
                <c:pt idx="26">
                  <c:v>5.4999999999999716E-2</c:v>
                </c:pt>
                <c:pt idx="27">
                  <c:v>3.2000000000000028E-2</c:v>
                </c:pt>
                <c:pt idx="28">
                  <c:v>4.7999999999998266E-2</c:v>
                </c:pt>
                <c:pt idx="29">
                  <c:v>3.0000000000001137E-3</c:v>
                </c:pt>
                <c:pt idx="30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D17-4E6A-866B-52E23F2D87E0}"/>
            </c:ext>
          </c:extLst>
        </c:ser>
        <c:ser>
          <c:idx val="1"/>
          <c:order val="1"/>
          <c:tx>
            <c:strRef>
              <c:f>'CO2'!$AA$15</c:f>
              <c:strCache>
                <c:ptCount val="1"/>
                <c:pt idx="0">
                  <c:v>Límite CO2 %DC</c:v>
                </c:pt>
              </c:strCache>
            </c:strRef>
          </c:tx>
          <c:marker>
            <c:symbol val="none"/>
          </c:marker>
          <c:cat>
            <c:numRef>
              <c:f>'CO2'!$C$16:$C$46</c:f>
              <c:numCache>
                <c:formatCode>m/d/yyyy</c:formatCode>
                <c:ptCount val="31"/>
                <c:pt idx="0">
                  <c:v>42979</c:v>
                </c:pt>
                <c:pt idx="1">
                  <c:v>42980</c:v>
                </c:pt>
                <c:pt idx="2">
                  <c:v>42981</c:v>
                </c:pt>
                <c:pt idx="3">
                  <c:v>42982</c:v>
                </c:pt>
                <c:pt idx="4">
                  <c:v>42983</c:v>
                </c:pt>
                <c:pt idx="5">
                  <c:v>42984</c:v>
                </c:pt>
                <c:pt idx="6">
                  <c:v>42985</c:v>
                </c:pt>
                <c:pt idx="7">
                  <c:v>42986</c:v>
                </c:pt>
                <c:pt idx="8">
                  <c:v>42987</c:v>
                </c:pt>
                <c:pt idx="9">
                  <c:v>42988</c:v>
                </c:pt>
                <c:pt idx="10">
                  <c:v>42989</c:v>
                </c:pt>
                <c:pt idx="11">
                  <c:v>42990</c:v>
                </c:pt>
                <c:pt idx="12">
                  <c:v>42991</c:v>
                </c:pt>
                <c:pt idx="13">
                  <c:v>42992</c:v>
                </c:pt>
                <c:pt idx="14">
                  <c:v>42993</c:v>
                </c:pt>
                <c:pt idx="15">
                  <c:v>42994</c:v>
                </c:pt>
                <c:pt idx="16">
                  <c:v>42995</c:v>
                </c:pt>
                <c:pt idx="17">
                  <c:v>42996</c:v>
                </c:pt>
                <c:pt idx="18">
                  <c:v>42997</c:v>
                </c:pt>
                <c:pt idx="19">
                  <c:v>42998</c:v>
                </c:pt>
                <c:pt idx="20">
                  <c:v>42999</c:v>
                </c:pt>
                <c:pt idx="21">
                  <c:v>43000</c:v>
                </c:pt>
                <c:pt idx="22">
                  <c:v>43001</c:v>
                </c:pt>
                <c:pt idx="23">
                  <c:v>43002</c:v>
                </c:pt>
                <c:pt idx="24">
                  <c:v>43003</c:v>
                </c:pt>
                <c:pt idx="25">
                  <c:v>43004</c:v>
                </c:pt>
                <c:pt idx="26">
                  <c:v>43005</c:v>
                </c:pt>
                <c:pt idx="27">
                  <c:v>43006</c:v>
                </c:pt>
                <c:pt idx="28">
                  <c:v>43007</c:v>
                </c:pt>
                <c:pt idx="29">
                  <c:v>43008</c:v>
                </c:pt>
              </c:numCache>
            </c:numRef>
          </c:cat>
          <c:val>
            <c:numRef>
              <c:f>'CO2'!$AA$16:$AA$46</c:f>
              <c:numCache>
                <c:formatCode>General</c:formatCode>
                <c:ptCount val="3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D17-4E6A-866B-52E23F2D87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570895104"/>
        <c:axId val="-570892384"/>
      </c:lineChart>
      <c:dateAx>
        <c:axId val="-57089510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-570892384"/>
        <c:crosses val="autoZero"/>
        <c:auto val="1"/>
        <c:lblOffset val="100"/>
        <c:baseTimeUnit val="days"/>
        <c:majorUnit val="1"/>
      </c:dateAx>
      <c:valAx>
        <c:axId val="-5708923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DC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-570895104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Error</a:t>
            </a:r>
            <a:r>
              <a:rPr lang="es-CL" sz="1600" baseline="0"/>
              <a:t> de Calibración O2 - (Nivel Cero)</a:t>
            </a:r>
            <a:endParaRPr lang="es-CL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%DC O2 Nivel Cero</c:v>
          </c:tx>
          <c:marker>
            <c:symbol val="none"/>
          </c:marker>
          <c:cat>
            <c:numRef>
              <c:f>'O2'!$C$16:$C$46</c:f>
              <c:numCache>
                <c:formatCode>m/d/yyyy</c:formatCode>
                <c:ptCount val="31"/>
                <c:pt idx="0">
                  <c:v>42979</c:v>
                </c:pt>
                <c:pt idx="1">
                  <c:v>42980</c:v>
                </c:pt>
                <c:pt idx="2">
                  <c:v>42981</c:v>
                </c:pt>
                <c:pt idx="3">
                  <c:v>42982</c:v>
                </c:pt>
                <c:pt idx="4">
                  <c:v>42983</c:v>
                </c:pt>
                <c:pt idx="5">
                  <c:v>42984</c:v>
                </c:pt>
                <c:pt idx="6">
                  <c:v>42985</c:v>
                </c:pt>
                <c:pt idx="7">
                  <c:v>42986</c:v>
                </c:pt>
                <c:pt idx="8">
                  <c:v>42987</c:v>
                </c:pt>
                <c:pt idx="9">
                  <c:v>42988</c:v>
                </c:pt>
                <c:pt idx="10">
                  <c:v>42989</c:v>
                </c:pt>
                <c:pt idx="11">
                  <c:v>42990</c:v>
                </c:pt>
                <c:pt idx="12">
                  <c:v>42991</c:v>
                </c:pt>
                <c:pt idx="13">
                  <c:v>42992</c:v>
                </c:pt>
                <c:pt idx="14">
                  <c:v>42993</c:v>
                </c:pt>
                <c:pt idx="15">
                  <c:v>42994</c:v>
                </c:pt>
                <c:pt idx="16">
                  <c:v>42995</c:v>
                </c:pt>
                <c:pt idx="17">
                  <c:v>42996</c:v>
                </c:pt>
                <c:pt idx="18">
                  <c:v>42997</c:v>
                </c:pt>
                <c:pt idx="19">
                  <c:v>42998</c:v>
                </c:pt>
                <c:pt idx="20">
                  <c:v>42999</c:v>
                </c:pt>
                <c:pt idx="21">
                  <c:v>43000</c:v>
                </c:pt>
                <c:pt idx="22">
                  <c:v>43001</c:v>
                </c:pt>
                <c:pt idx="23">
                  <c:v>43002</c:v>
                </c:pt>
                <c:pt idx="24">
                  <c:v>43003</c:v>
                </c:pt>
                <c:pt idx="25">
                  <c:v>43004</c:v>
                </c:pt>
                <c:pt idx="26">
                  <c:v>43005</c:v>
                </c:pt>
                <c:pt idx="27">
                  <c:v>43006</c:v>
                </c:pt>
                <c:pt idx="28">
                  <c:v>43007</c:v>
                </c:pt>
                <c:pt idx="29">
                  <c:v>43008</c:v>
                </c:pt>
              </c:numCache>
            </c:numRef>
          </c:cat>
          <c:val>
            <c:numRef>
              <c:f>'O2'!$N$16:$N$46</c:f>
              <c:numCache>
                <c:formatCode>0.000</c:formatCode>
                <c:ptCount val="31"/>
                <c:pt idx="0">
                  <c:v>0.121</c:v>
                </c:pt>
                <c:pt idx="1">
                  <c:v>0.183</c:v>
                </c:pt>
                <c:pt idx="2">
                  <c:v>1.9E-2</c:v>
                </c:pt>
                <c:pt idx="3">
                  <c:v>6.0000000000000001E-3</c:v>
                </c:pt>
                <c:pt idx="4">
                  <c:v>0</c:v>
                </c:pt>
                <c:pt idx="5">
                  <c:v>6.3E-2</c:v>
                </c:pt>
                <c:pt idx="6">
                  <c:v>0.01</c:v>
                </c:pt>
                <c:pt idx="7">
                  <c:v>1.4999999999999999E-2</c:v>
                </c:pt>
                <c:pt idx="8">
                  <c:v>7.2999999999999995E-2</c:v>
                </c:pt>
                <c:pt idx="9">
                  <c:v>8.0000000000000002E-3</c:v>
                </c:pt>
                <c:pt idx="10">
                  <c:v>3.3000000000000002E-2</c:v>
                </c:pt>
                <c:pt idx="11">
                  <c:v>1.4999999999999999E-2</c:v>
                </c:pt>
                <c:pt idx="12">
                  <c:v>0</c:v>
                </c:pt>
                <c:pt idx="13">
                  <c:v>1.4999999999999999E-2</c:v>
                </c:pt>
                <c:pt idx="14">
                  <c:v>1.2999999999999999E-2</c:v>
                </c:pt>
                <c:pt idx="15">
                  <c:v>5.1999999999999998E-2</c:v>
                </c:pt>
                <c:pt idx="16">
                  <c:v>6.0000000000000001E-3</c:v>
                </c:pt>
                <c:pt idx="17">
                  <c:v>4.2000000000000003E-2</c:v>
                </c:pt>
                <c:pt idx="18">
                  <c:v>1.7000000000000001E-2</c:v>
                </c:pt>
                <c:pt idx="19">
                  <c:v>1.2999999999999999E-2</c:v>
                </c:pt>
                <c:pt idx="20">
                  <c:v>0.01</c:v>
                </c:pt>
                <c:pt idx="21">
                  <c:v>0.23100000000000001</c:v>
                </c:pt>
                <c:pt idx="22">
                  <c:v>1.7000000000000001E-2</c:v>
                </c:pt>
                <c:pt idx="23">
                  <c:v>0.14799999999999999</c:v>
                </c:pt>
                <c:pt idx="24">
                  <c:v>5.8000000000000003E-2</c:v>
                </c:pt>
                <c:pt idx="25">
                  <c:v>1.7000000000000001E-2</c:v>
                </c:pt>
                <c:pt idx="26">
                  <c:v>0</c:v>
                </c:pt>
                <c:pt idx="27">
                  <c:v>0.1</c:v>
                </c:pt>
                <c:pt idx="28">
                  <c:v>6.7000000000000004E-2</c:v>
                </c:pt>
                <c:pt idx="29">
                  <c:v>6.3E-2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AD6-4352-9BD8-A21D433D28A6}"/>
            </c:ext>
          </c:extLst>
        </c:ser>
        <c:ser>
          <c:idx val="1"/>
          <c:order val="1"/>
          <c:tx>
            <c:strRef>
              <c:f>'O2'!$AA$15</c:f>
              <c:strCache>
                <c:ptCount val="1"/>
                <c:pt idx="0">
                  <c:v>Límite O2 %DC</c:v>
                </c:pt>
              </c:strCache>
            </c:strRef>
          </c:tx>
          <c:marker>
            <c:symbol val="none"/>
          </c:marker>
          <c:cat>
            <c:numRef>
              <c:f>'O2'!$C$16:$C$46</c:f>
              <c:numCache>
                <c:formatCode>m/d/yyyy</c:formatCode>
                <c:ptCount val="31"/>
                <c:pt idx="0">
                  <c:v>42979</c:v>
                </c:pt>
                <c:pt idx="1">
                  <c:v>42980</c:v>
                </c:pt>
                <c:pt idx="2">
                  <c:v>42981</c:v>
                </c:pt>
                <c:pt idx="3">
                  <c:v>42982</c:v>
                </c:pt>
                <c:pt idx="4">
                  <c:v>42983</c:v>
                </c:pt>
                <c:pt idx="5">
                  <c:v>42984</c:v>
                </c:pt>
                <c:pt idx="6">
                  <c:v>42985</c:v>
                </c:pt>
                <c:pt idx="7">
                  <c:v>42986</c:v>
                </c:pt>
                <c:pt idx="8">
                  <c:v>42987</c:v>
                </c:pt>
                <c:pt idx="9">
                  <c:v>42988</c:v>
                </c:pt>
                <c:pt idx="10">
                  <c:v>42989</c:v>
                </c:pt>
                <c:pt idx="11">
                  <c:v>42990</c:v>
                </c:pt>
                <c:pt idx="12">
                  <c:v>42991</c:v>
                </c:pt>
                <c:pt idx="13">
                  <c:v>42992</c:v>
                </c:pt>
                <c:pt idx="14">
                  <c:v>42993</c:v>
                </c:pt>
                <c:pt idx="15">
                  <c:v>42994</c:v>
                </c:pt>
                <c:pt idx="16">
                  <c:v>42995</c:v>
                </c:pt>
                <c:pt idx="17">
                  <c:v>42996</c:v>
                </c:pt>
                <c:pt idx="18">
                  <c:v>42997</c:v>
                </c:pt>
                <c:pt idx="19">
                  <c:v>42998</c:v>
                </c:pt>
                <c:pt idx="20">
                  <c:v>42999</c:v>
                </c:pt>
                <c:pt idx="21">
                  <c:v>43000</c:v>
                </c:pt>
                <c:pt idx="22">
                  <c:v>43001</c:v>
                </c:pt>
                <c:pt idx="23">
                  <c:v>43002</c:v>
                </c:pt>
                <c:pt idx="24">
                  <c:v>43003</c:v>
                </c:pt>
                <c:pt idx="25">
                  <c:v>43004</c:v>
                </c:pt>
                <c:pt idx="26">
                  <c:v>43005</c:v>
                </c:pt>
                <c:pt idx="27">
                  <c:v>43006</c:v>
                </c:pt>
                <c:pt idx="28">
                  <c:v>43007</c:v>
                </c:pt>
                <c:pt idx="29">
                  <c:v>43008</c:v>
                </c:pt>
              </c:numCache>
            </c:numRef>
          </c:cat>
          <c:val>
            <c:numRef>
              <c:f>'O2'!$AA$16:$AA$46</c:f>
              <c:numCache>
                <c:formatCode>General</c:formatCode>
                <c:ptCount val="3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AD6-4352-9BD8-A21D433D28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570890208"/>
        <c:axId val="-570890752"/>
      </c:lineChart>
      <c:dateAx>
        <c:axId val="-57089020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-570890752"/>
        <c:crosses val="autoZero"/>
        <c:auto val="1"/>
        <c:lblOffset val="100"/>
        <c:baseTimeUnit val="days"/>
        <c:majorUnit val="1"/>
      </c:dateAx>
      <c:valAx>
        <c:axId val="-5708907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DC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-570890208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Error</a:t>
            </a:r>
            <a:r>
              <a:rPr lang="es-CL" sz="1600" baseline="0"/>
              <a:t> de Calibración O2 - (Nivel Span)</a:t>
            </a:r>
            <a:endParaRPr lang="es-CL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%DC O2 Nivel Span</c:v>
          </c:tx>
          <c:marker>
            <c:symbol val="none"/>
          </c:marker>
          <c:cat>
            <c:numRef>
              <c:f>'O2'!$C$16:$C$46</c:f>
              <c:numCache>
                <c:formatCode>m/d/yyyy</c:formatCode>
                <c:ptCount val="31"/>
                <c:pt idx="0">
                  <c:v>42979</c:v>
                </c:pt>
                <c:pt idx="1">
                  <c:v>42980</c:v>
                </c:pt>
                <c:pt idx="2">
                  <c:v>42981</c:v>
                </c:pt>
                <c:pt idx="3">
                  <c:v>42982</c:v>
                </c:pt>
                <c:pt idx="4">
                  <c:v>42983</c:v>
                </c:pt>
                <c:pt idx="5">
                  <c:v>42984</c:v>
                </c:pt>
                <c:pt idx="6">
                  <c:v>42985</c:v>
                </c:pt>
                <c:pt idx="7">
                  <c:v>42986</c:v>
                </c:pt>
                <c:pt idx="8">
                  <c:v>42987</c:v>
                </c:pt>
                <c:pt idx="9">
                  <c:v>42988</c:v>
                </c:pt>
                <c:pt idx="10">
                  <c:v>42989</c:v>
                </c:pt>
                <c:pt idx="11">
                  <c:v>42990</c:v>
                </c:pt>
                <c:pt idx="12">
                  <c:v>42991</c:v>
                </c:pt>
                <c:pt idx="13">
                  <c:v>42992</c:v>
                </c:pt>
                <c:pt idx="14">
                  <c:v>42993</c:v>
                </c:pt>
                <c:pt idx="15">
                  <c:v>42994</c:v>
                </c:pt>
                <c:pt idx="16">
                  <c:v>42995</c:v>
                </c:pt>
                <c:pt idx="17">
                  <c:v>42996</c:v>
                </c:pt>
                <c:pt idx="18">
                  <c:v>42997</c:v>
                </c:pt>
                <c:pt idx="19">
                  <c:v>42998</c:v>
                </c:pt>
                <c:pt idx="20">
                  <c:v>42999</c:v>
                </c:pt>
                <c:pt idx="21">
                  <c:v>43000</c:v>
                </c:pt>
                <c:pt idx="22">
                  <c:v>43001</c:v>
                </c:pt>
                <c:pt idx="23">
                  <c:v>43002</c:v>
                </c:pt>
                <c:pt idx="24">
                  <c:v>43003</c:v>
                </c:pt>
                <c:pt idx="25">
                  <c:v>43004</c:v>
                </c:pt>
                <c:pt idx="26">
                  <c:v>43005</c:v>
                </c:pt>
                <c:pt idx="27">
                  <c:v>43006</c:v>
                </c:pt>
                <c:pt idx="28">
                  <c:v>43007</c:v>
                </c:pt>
                <c:pt idx="29">
                  <c:v>43008</c:v>
                </c:pt>
              </c:numCache>
            </c:numRef>
          </c:cat>
          <c:val>
            <c:numRef>
              <c:f>'O2'!$Y$16:$Y$46</c:f>
              <c:numCache>
                <c:formatCode>0.00</c:formatCode>
                <c:ptCount val="31"/>
                <c:pt idx="0">
                  <c:v>0</c:v>
                </c:pt>
                <c:pt idx="1">
                  <c:v>3.5000000000000142E-2</c:v>
                </c:pt>
                <c:pt idx="2">
                  <c:v>3.1000000000002359E-2</c:v>
                </c:pt>
                <c:pt idx="3">
                  <c:v>1.699999999999946E-2</c:v>
                </c:pt>
                <c:pt idx="4">
                  <c:v>2.2999999999999687E-2</c:v>
                </c:pt>
                <c:pt idx="5">
                  <c:v>3.9999999999977831E-3</c:v>
                </c:pt>
                <c:pt idx="6">
                  <c:v>1.5000000000000568E-2</c:v>
                </c:pt>
                <c:pt idx="7">
                  <c:v>3.6999999999999034E-2</c:v>
                </c:pt>
                <c:pt idx="8">
                  <c:v>2.1000000000000796E-2</c:v>
                </c:pt>
                <c:pt idx="9">
                  <c:v>4.0000000000013358E-3</c:v>
                </c:pt>
                <c:pt idx="10">
                  <c:v>1.9999999999988916E-3</c:v>
                </c:pt>
                <c:pt idx="11">
                  <c:v>1.699999999999946E-2</c:v>
                </c:pt>
                <c:pt idx="12">
                  <c:v>3.0999999999998806E-2</c:v>
                </c:pt>
                <c:pt idx="13">
                  <c:v>3.3000000000001251E-2</c:v>
                </c:pt>
                <c:pt idx="14">
                  <c:v>1.0000000000001563E-2</c:v>
                </c:pt>
                <c:pt idx="15">
                  <c:v>1.0000000000001563E-2</c:v>
                </c:pt>
                <c:pt idx="16">
                  <c:v>6.0000000000002274E-3</c:v>
                </c:pt>
                <c:pt idx="17">
                  <c:v>1.9999999999988916E-3</c:v>
                </c:pt>
                <c:pt idx="18">
                  <c:v>1.0000000000001563E-2</c:v>
                </c:pt>
                <c:pt idx="19">
                  <c:v>1.3000000000001677E-2</c:v>
                </c:pt>
                <c:pt idx="20">
                  <c:v>4.0000000000013358E-3</c:v>
                </c:pt>
                <c:pt idx="21">
                  <c:v>1.9999999999988916E-3</c:v>
                </c:pt>
                <c:pt idx="22">
                  <c:v>1.0000000000001563E-2</c:v>
                </c:pt>
                <c:pt idx="23">
                  <c:v>4.5999999999999375E-2</c:v>
                </c:pt>
                <c:pt idx="24">
                  <c:v>7.9999999999991189E-3</c:v>
                </c:pt>
                <c:pt idx="25">
                  <c:v>1.0000000000001563E-2</c:v>
                </c:pt>
                <c:pt idx="26">
                  <c:v>1.0000000000001563E-2</c:v>
                </c:pt>
                <c:pt idx="27">
                  <c:v>3.3000000000001251E-2</c:v>
                </c:pt>
                <c:pt idx="28">
                  <c:v>4.0000000000013358E-3</c:v>
                </c:pt>
                <c:pt idx="29">
                  <c:v>3.5000000000000142E-2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F45-46A4-8B87-8069EAB11918}"/>
            </c:ext>
          </c:extLst>
        </c:ser>
        <c:ser>
          <c:idx val="1"/>
          <c:order val="1"/>
          <c:tx>
            <c:strRef>
              <c:f>'O2'!$AA$15</c:f>
              <c:strCache>
                <c:ptCount val="1"/>
                <c:pt idx="0">
                  <c:v>Límite O2 %DC</c:v>
                </c:pt>
              </c:strCache>
            </c:strRef>
          </c:tx>
          <c:marker>
            <c:symbol val="none"/>
          </c:marker>
          <c:cat>
            <c:numRef>
              <c:f>'O2'!$C$16:$C$46</c:f>
              <c:numCache>
                <c:formatCode>m/d/yyyy</c:formatCode>
                <c:ptCount val="31"/>
                <c:pt idx="0">
                  <c:v>42979</c:v>
                </c:pt>
                <c:pt idx="1">
                  <c:v>42980</c:v>
                </c:pt>
                <c:pt idx="2">
                  <c:v>42981</c:v>
                </c:pt>
                <c:pt idx="3">
                  <c:v>42982</c:v>
                </c:pt>
                <c:pt idx="4">
                  <c:v>42983</c:v>
                </c:pt>
                <c:pt idx="5">
                  <c:v>42984</c:v>
                </c:pt>
                <c:pt idx="6">
                  <c:v>42985</c:v>
                </c:pt>
                <c:pt idx="7">
                  <c:v>42986</c:v>
                </c:pt>
                <c:pt idx="8">
                  <c:v>42987</c:v>
                </c:pt>
                <c:pt idx="9">
                  <c:v>42988</c:v>
                </c:pt>
                <c:pt idx="10">
                  <c:v>42989</c:v>
                </c:pt>
                <c:pt idx="11">
                  <c:v>42990</c:v>
                </c:pt>
                <c:pt idx="12">
                  <c:v>42991</c:v>
                </c:pt>
                <c:pt idx="13">
                  <c:v>42992</c:v>
                </c:pt>
                <c:pt idx="14">
                  <c:v>42993</c:v>
                </c:pt>
                <c:pt idx="15">
                  <c:v>42994</c:v>
                </c:pt>
                <c:pt idx="16">
                  <c:v>42995</c:v>
                </c:pt>
                <c:pt idx="17">
                  <c:v>42996</c:v>
                </c:pt>
                <c:pt idx="18">
                  <c:v>42997</c:v>
                </c:pt>
                <c:pt idx="19">
                  <c:v>42998</c:v>
                </c:pt>
                <c:pt idx="20">
                  <c:v>42999</c:v>
                </c:pt>
                <c:pt idx="21">
                  <c:v>43000</c:v>
                </c:pt>
                <c:pt idx="22">
                  <c:v>43001</c:v>
                </c:pt>
                <c:pt idx="23">
                  <c:v>43002</c:v>
                </c:pt>
                <c:pt idx="24">
                  <c:v>43003</c:v>
                </c:pt>
                <c:pt idx="25">
                  <c:v>43004</c:v>
                </c:pt>
                <c:pt idx="26">
                  <c:v>43005</c:v>
                </c:pt>
                <c:pt idx="27">
                  <c:v>43006</c:v>
                </c:pt>
                <c:pt idx="28">
                  <c:v>43007</c:v>
                </c:pt>
                <c:pt idx="29">
                  <c:v>43008</c:v>
                </c:pt>
              </c:numCache>
            </c:numRef>
          </c:cat>
          <c:val>
            <c:numRef>
              <c:f>'O2'!$AA$16:$AA$46</c:f>
              <c:numCache>
                <c:formatCode>General</c:formatCode>
                <c:ptCount val="3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F45-46A4-8B87-8069EAB119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570889120"/>
        <c:axId val="-570888576"/>
      </c:lineChart>
      <c:dateAx>
        <c:axId val="-57088912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-570888576"/>
        <c:crosses val="autoZero"/>
        <c:auto val="1"/>
        <c:lblOffset val="100"/>
        <c:baseTimeUnit val="days"/>
        <c:majorUnit val="1"/>
      </c:dateAx>
      <c:valAx>
        <c:axId val="-5708885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DC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-570889120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1</xdr:row>
      <xdr:rowOff>19050</xdr:rowOff>
    </xdr:from>
    <xdr:to>
      <xdr:col>5</xdr:col>
      <xdr:colOff>647700</xdr:colOff>
      <xdr:row>4</xdr:row>
      <xdr:rowOff>66040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209550"/>
          <a:ext cx="2502694" cy="618490"/>
        </a:xfrm>
        <a:prstGeom prst="rect">
          <a:avLst/>
        </a:prstGeom>
      </xdr:spPr>
    </xdr:pic>
    <xdr:clientData/>
  </xdr:twoCellAnchor>
  <xdr:twoCellAnchor>
    <xdr:from>
      <xdr:col>2</xdr:col>
      <xdr:colOff>309564</xdr:colOff>
      <xdr:row>57</xdr:row>
      <xdr:rowOff>59531</xdr:rowOff>
    </xdr:from>
    <xdr:to>
      <xdr:col>13</xdr:col>
      <xdr:colOff>130968</xdr:colOff>
      <xdr:row>84</xdr:row>
      <xdr:rowOff>83343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47624</xdr:colOff>
      <xdr:row>57</xdr:row>
      <xdr:rowOff>107157</xdr:rowOff>
    </xdr:from>
    <xdr:to>
      <xdr:col>24</xdr:col>
      <xdr:colOff>523874</xdr:colOff>
      <xdr:row>84</xdr:row>
      <xdr:rowOff>95250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23813</xdr:colOff>
      <xdr:row>56</xdr:row>
      <xdr:rowOff>119064</xdr:rowOff>
    </xdr:from>
    <xdr:to>
      <xdr:col>13</xdr:col>
      <xdr:colOff>290514</xdr:colOff>
      <xdr:row>84</xdr:row>
      <xdr:rowOff>59532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154781</xdr:colOff>
      <xdr:row>56</xdr:row>
      <xdr:rowOff>142874</xdr:rowOff>
    </xdr:from>
    <xdr:to>
      <xdr:col>24</xdr:col>
      <xdr:colOff>535782</xdr:colOff>
      <xdr:row>84</xdr:row>
      <xdr:rowOff>11907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180975</xdr:colOff>
      <xdr:row>1</xdr:row>
      <xdr:rowOff>19050</xdr:rowOff>
    </xdr:from>
    <xdr:to>
      <xdr:col>5</xdr:col>
      <xdr:colOff>647700</xdr:colOff>
      <xdr:row>4</xdr:row>
      <xdr:rowOff>66040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209550"/>
          <a:ext cx="2505075" cy="61849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476250</xdr:colOff>
      <xdr:row>57</xdr:row>
      <xdr:rowOff>55378</xdr:rowOff>
    </xdr:from>
    <xdr:to>
      <xdr:col>12</xdr:col>
      <xdr:colOff>611816</xdr:colOff>
      <xdr:row>83</xdr:row>
      <xdr:rowOff>55378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48733</xdr:colOff>
      <xdr:row>57</xdr:row>
      <xdr:rowOff>55378</xdr:rowOff>
    </xdr:from>
    <xdr:to>
      <xdr:col>24</xdr:col>
      <xdr:colOff>143983</xdr:colOff>
      <xdr:row>83</xdr:row>
      <xdr:rowOff>132907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180975</xdr:colOff>
      <xdr:row>1</xdr:row>
      <xdr:rowOff>19050</xdr:rowOff>
    </xdr:from>
    <xdr:to>
      <xdr:col>5</xdr:col>
      <xdr:colOff>500495</xdr:colOff>
      <xdr:row>4</xdr:row>
      <xdr:rowOff>66040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209550"/>
          <a:ext cx="2505075" cy="61849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557893</xdr:colOff>
      <xdr:row>57</xdr:row>
      <xdr:rowOff>95250</xdr:rowOff>
    </xdr:from>
    <xdr:to>
      <xdr:col>13</xdr:col>
      <xdr:colOff>146958</xdr:colOff>
      <xdr:row>84</xdr:row>
      <xdr:rowOff>122465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210911</xdr:colOff>
      <xdr:row>57</xdr:row>
      <xdr:rowOff>95250</xdr:rowOff>
    </xdr:from>
    <xdr:to>
      <xdr:col>24</xdr:col>
      <xdr:colOff>489857</xdr:colOff>
      <xdr:row>84</xdr:row>
      <xdr:rowOff>122465</xdr:rowOff>
    </xdr:to>
    <xdr:graphicFrame macro="">
      <xdr:nvGraphicFramePr>
        <xdr:cNvPr id="5" name="4 Gráfico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180975</xdr:colOff>
      <xdr:row>1</xdr:row>
      <xdr:rowOff>19050</xdr:rowOff>
    </xdr:from>
    <xdr:to>
      <xdr:col>5</xdr:col>
      <xdr:colOff>647700</xdr:colOff>
      <xdr:row>4</xdr:row>
      <xdr:rowOff>66040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209550"/>
          <a:ext cx="2505075" cy="6184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86"/>
  <sheetViews>
    <sheetView showGridLines="0" tabSelected="1" topLeftCell="A4" zoomScale="80" zoomScaleNormal="80" workbookViewId="0">
      <selection activeCell="R40" sqref="R40"/>
    </sheetView>
  </sheetViews>
  <sheetFormatPr baseColWidth="10" defaultColWidth="11.42578125" defaultRowHeight="11.25" x14ac:dyDescent="0.2"/>
  <cols>
    <col min="1" max="1" width="5" style="1" customWidth="1"/>
    <col min="2" max="2" width="3.28515625" style="1" customWidth="1"/>
    <col min="3" max="3" width="8.7109375" style="6" customWidth="1"/>
    <col min="4" max="5" width="9.28515625" style="6" customWidth="1"/>
    <col min="6" max="6" width="12.28515625" style="6" customWidth="1"/>
    <col min="7" max="8" width="9.28515625" style="6" customWidth="1"/>
    <col min="9" max="9" width="10.42578125" style="6" customWidth="1"/>
    <col min="10" max="16" width="9.28515625" style="6" customWidth="1"/>
    <col min="17" max="17" width="12.7109375" style="6" customWidth="1"/>
    <col min="18" max="18" width="10.28515625" style="6" bestFit="1" customWidth="1"/>
    <col min="19" max="19" width="9.28515625" style="6" customWidth="1"/>
    <col min="20" max="20" width="10.42578125" style="6" customWidth="1"/>
    <col min="21" max="24" width="9.28515625" style="6" customWidth="1"/>
    <col min="25" max="25" width="8.42578125" style="6" customWidth="1"/>
    <col min="26" max="26" width="11.42578125" style="1"/>
    <col min="27" max="27" width="11.42578125" style="40"/>
    <col min="28" max="16384" width="11.42578125" style="1"/>
  </cols>
  <sheetData>
    <row r="1" spans="1:27" ht="15" x14ac:dyDescent="0.25">
      <c r="A1" s="19"/>
      <c r="B1" s="19"/>
      <c r="C1" s="20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pans="1:27" ht="15" customHeight="1" x14ac:dyDescent="0.2">
      <c r="A2" s="19"/>
      <c r="B2" s="75"/>
      <c r="C2" s="76"/>
      <c r="D2" s="76"/>
      <c r="E2" s="76"/>
      <c r="F2" s="77"/>
      <c r="G2" s="81" t="s">
        <v>40</v>
      </c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3"/>
      <c r="U2" s="90" t="s">
        <v>48</v>
      </c>
      <c r="V2" s="91"/>
      <c r="W2" s="92" t="s">
        <v>56</v>
      </c>
      <c r="X2" s="92"/>
      <c r="Y2" s="92"/>
      <c r="Z2" s="19"/>
    </row>
    <row r="3" spans="1:27" ht="15" customHeight="1" x14ac:dyDescent="0.2">
      <c r="A3" s="19"/>
      <c r="B3" s="75"/>
      <c r="C3" s="76"/>
      <c r="D3" s="76"/>
      <c r="E3" s="76"/>
      <c r="F3" s="77"/>
      <c r="G3" s="84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6"/>
      <c r="U3" s="78"/>
      <c r="V3" s="80"/>
      <c r="W3" s="92"/>
      <c r="X3" s="92"/>
      <c r="Y3" s="92"/>
      <c r="Z3" s="19"/>
    </row>
    <row r="4" spans="1:27" ht="15" customHeight="1" x14ac:dyDescent="0.2">
      <c r="A4" s="19"/>
      <c r="B4" s="75"/>
      <c r="C4" s="76"/>
      <c r="D4" s="76"/>
      <c r="E4" s="76"/>
      <c r="F4" s="77"/>
      <c r="G4" s="84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6"/>
      <c r="U4" s="90" t="s">
        <v>45</v>
      </c>
      <c r="V4" s="91"/>
      <c r="W4" s="90" t="s">
        <v>49</v>
      </c>
      <c r="X4" s="93"/>
      <c r="Y4" s="91"/>
      <c r="Z4" s="19"/>
    </row>
    <row r="5" spans="1:27" ht="15" customHeight="1" x14ac:dyDescent="0.2">
      <c r="A5" s="19"/>
      <c r="B5" s="78"/>
      <c r="C5" s="79"/>
      <c r="D5" s="79"/>
      <c r="E5" s="79"/>
      <c r="F5" s="80"/>
      <c r="G5" s="87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9"/>
      <c r="U5" s="78"/>
      <c r="V5" s="80"/>
      <c r="W5" s="78"/>
      <c r="X5" s="79"/>
      <c r="Y5" s="80"/>
      <c r="Z5" s="19"/>
    </row>
    <row r="6" spans="1:27" ht="15" x14ac:dyDescent="0.25">
      <c r="A6" s="19"/>
      <c r="B6" s="19"/>
      <c r="C6" s="20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7" s="34" customFormat="1" ht="20.25" customHeight="1" x14ac:dyDescent="0.25">
      <c r="A7" s="35"/>
      <c r="B7" s="94" t="s">
        <v>23</v>
      </c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21"/>
      <c r="AA7" s="40"/>
    </row>
    <row r="8" spans="1:27" s="34" customFormat="1" ht="20.25" customHeight="1" x14ac:dyDescent="0.25">
      <c r="A8" s="35"/>
      <c r="B8" s="95" t="s">
        <v>32</v>
      </c>
      <c r="C8" s="96"/>
      <c r="D8" s="97"/>
      <c r="E8" s="74" t="s">
        <v>51</v>
      </c>
      <c r="F8" s="74"/>
      <c r="G8" s="74"/>
      <c r="H8" s="73" t="s">
        <v>24</v>
      </c>
      <c r="I8" s="73"/>
      <c r="J8" s="73"/>
      <c r="K8" s="73"/>
      <c r="L8" s="74" t="s">
        <v>50</v>
      </c>
      <c r="M8" s="74"/>
      <c r="N8" s="74"/>
      <c r="O8" s="74"/>
      <c r="P8" s="95" t="s">
        <v>33</v>
      </c>
      <c r="Q8" s="96"/>
      <c r="R8" s="97"/>
      <c r="S8" s="72">
        <v>43047</v>
      </c>
      <c r="T8" s="72"/>
      <c r="U8" s="73" t="s">
        <v>25</v>
      </c>
      <c r="V8" s="73"/>
      <c r="W8" s="74">
        <v>2017</v>
      </c>
      <c r="X8" s="74"/>
      <c r="Y8" s="74"/>
      <c r="Z8" s="21"/>
      <c r="AA8" s="40"/>
    </row>
    <row r="9" spans="1:27" s="34" customFormat="1" ht="20.25" customHeight="1" x14ac:dyDescent="0.25">
      <c r="A9" s="35"/>
      <c r="B9" s="73" t="s">
        <v>34</v>
      </c>
      <c r="C9" s="73"/>
      <c r="D9" s="73"/>
      <c r="E9" s="74" t="s">
        <v>51</v>
      </c>
      <c r="F9" s="74"/>
      <c r="G9" s="74"/>
      <c r="H9" s="73" t="s">
        <v>35</v>
      </c>
      <c r="I9" s="73"/>
      <c r="J9" s="73"/>
      <c r="K9" s="73"/>
      <c r="L9" s="74" t="s">
        <v>55</v>
      </c>
      <c r="M9" s="74"/>
      <c r="N9" s="74"/>
      <c r="O9" s="74"/>
      <c r="P9" s="73" t="s">
        <v>36</v>
      </c>
      <c r="Q9" s="73"/>
      <c r="R9" s="73"/>
      <c r="S9" s="72" t="s">
        <v>53</v>
      </c>
      <c r="T9" s="72"/>
      <c r="U9" s="73" t="s">
        <v>37</v>
      </c>
      <c r="V9" s="73"/>
      <c r="W9" s="74" t="s">
        <v>54</v>
      </c>
      <c r="X9" s="74"/>
      <c r="Y9" s="74"/>
      <c r="Z9" s="21"/>
      <c r="AA9" s="40"/>
    </row>
    <row r="10" spans="1:27" s="34" customFormat="1" ht="25.5" customHeight="1" x14ac:dyDescent="0.25">
      <c r="A10" s="35"/>
      <c r="B10" s="98" t="s">
        <v>46</v>
      </c>
      <c r="C10" s="99"/>
      <c r="D10" s="100"/>
      <c r="E10" s="74" t="s">
        <v>52</v>
      </c>
      <c r="F10" s="74"/>
      <c r="G10" s="74"/>
      <c r="H10" s="103" t="s">
        <v>47</v>
      </c>
      <c r="I10" s="73"/>
      <c r="J10" s="73"/>
      <c r="K10" s="73"/>
      <c r="L10" s="102">
        <v>42823</v>
      </c>
      <c r="M10" s="102"/>
      <c r="N10" s="102"/>
      <c r="O10" s="102"/>
      <c r="P10" s="73" t="s">
        <v>38</v>
      </c>
      <c r="Q10" s="73"/>
      <c r="R10" s="73"/>
      <c r="S10" s="72">
        <v>42685</v>
      </c>
      <c r="T10" s="72"/>
      <c r="U10" s="73" t="s">
        <v>39</v>
      </c>
      <c r="V10" s="73"/>
      <c r="W10" s="102">
        <v>43050</v>
      </c>
      <c r="X10" s="102"/>
      <c r="Y10" s="102"/>
      <c r="Z10" s="21"/>
      <c r="AA10" s="40"/>
    </row>
    <row r="11" spans="1:27" ht="15.75" thickBot="1" x14ac:dyDescent="0.3">
      <c r="A11" s="19"/>
      <c r="B11" s="19"/>
      <c r="C11" s="20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7" s="2" customFormat="1" ht="27" customHeight="1" thickBot="1" x14ac:dyDescent="0.3">
      <c r="A12" s="22"/>
      <c r="B12" s="52" t="s">
        <v>0</v>
      </c>
      <c r="C12" s="55" t="s">
        <v>41</v>
      </c>
      <c r="D12" s="56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8"/>
      <c r="Z12" s="22"/>
      <c r="AA12" s="41"/>
    </row>
    <row r="13" spans="1:27" s="2" customFormat="1" ht="27" customHeight="1" x14ac:dyDescent="0.25">
      <c r="A13" s="22"/>
      <c r="B13" s="53"/>
      <c r="C13" s="59" t="s">
        <v>2</v>
      </c>
      <c r="D13" s="62" t="s">
        <v>3</v>
      </c>
      <c r="E13" s="63"/>
      <c r="F13" s="63"/>
      <c r="G13" s="63"/>
      <c r="H13" s="63"/>
      <c r="I13" s="63"/>
      <c r="J13" s="63"/>
      <c r="K13" s="63"/>
      <c r="L13" s="63"/>
      <c r="M13" s="63"/>
      <c r="N13" s="64"/>
      <c r="O13" s="63" t="s">
        <v>4</v>
      </c>
      <c r="P13" s="63"/>
      <c r="Q13" s="63"/>
      <c r="R13" s="63"/>
      <c r="S13" s="63"/>
      <c r="T13" s="63"/>
      <c r="U13" s="63"/>
      <c r="V13" s="63"/>
      <c r="W13" s="63"/>
      <c r="X13" s="63"/>
      <c r="Y13" s="64"/>
      <c r="Z13" s="22"/>
      <c r="AA13" s="41"/>
    </row>
    <row r="14" spans="1:27" s="2" customFormat="1" ht="27" customHeight="1" x14ac:dyDescent="0.25">
      <c r="A14" s="22"/>
      <c r="B14" s="53"/>
      <c r="C14" s="60"/>
      <c r="D14" s="65" t="s">
        <v>15</v>
      </c>
      <c r="E14" s="66"/>
      <c r="F14" s="66"/>
      <c r="G14" s="66"/>
      <c r="H14" s="66"/>
      <c r="I14" s="66"/>
      <c r="J14" s="66" t="s">
        <v>6</v>
      </c>
      <c r="K14" s="66"/>
      <c r="L14" s="66"/>
      <c r="M14" s="66"/>
      <c r="N14" s="67"/>
      <c r="O14" s="68" t="s">
        <v>15</v>
      </c>
      <c r="P14" s="68"/>
      <c r="Q14" s="66"/>
      <c r="R14" s="66"/>
      <c r="S14" s="66"/>
      <c r="T14" s="66"/>
      <c r="U14" s="69" t="s">
        <v>6</v>
      </c>
      <c r="V14" s="70"/>
      <c r="W14" s="70"/>
      <c r="X14" s="70"/>
      <c r="Y14" s="71"/>
      <c r="Z14" s="22"/>
      <c r="AA14" s="41"/>
    </row>
    <row r="15" spans="1:27" s="3" customFormat="1" ht="65.25" customHeight="1" thickBot="1" x14ac:dyDescent="0.3">
      <c r="A15" s="23"/>
      <c r="B15" s="54"/>
      <c r="C15" s="61"/>
      <c r="D15" s="13" t="s">
        <v>11</v>
      </c>
      <c r="E15" s="17" t="s">
        <v>16</v>
      </c>
      <c r="F15" s="17" t="s">
        <v>1</v>
      </c>
      <c r="G15" s="17" t="s">
        <v>17</v>
      </c>
      <c r="H15" s="17" t="s">
        <v>12</v>
      </c>
      <c r="I15" s="17" t="s">
        <v>5</v>
      </c>
      <c r="J15" s="17" t="s">
        <v>7</v>
      </c>
      <c r="K15" s="17" t="s">
        <v>10</v>
      </c>
      <c r="L15" s="17" t="s">
        <v>8</v>
      </c>
      <c r="M15" s="17" t="s">
        <v>9</v>
      </c>
      <c r="N15" s="18" t="s">
        <v>19</v>
      </c>
      <c r="O15" s="16" t="s">
        <v>11</v>
      </c>
      <c r="P15" s="14" t="s">
        <v>16</v>
      </c>
      <c r="Q15" s="15" t="s">
        <v>14</v>
      </c>
      <c r="R15" s="15" t="s">
        <v>18</v>
      </c>
      <c r="S15" s="15" t="s">
        <v>12</v>
      </c>
      <c r="T15" s="15" t="s">
        <v>5</v>
      </c>
      <c r="U15" s="17" t="s">
        <v>7</v>
      </c>
      <c r="V15" s="17" t="s">
        <v>10</v>
      </c>
      <c r="W15" s="17" t="s">
        <v>8</v>
      </c>
      <c r="X15" s="17" t="s">
        <v>9</v>
      </c>
      <c r="Y15" s="8" t="s">
        <v>13</v>
      </c>
      <c r="Z15" s="23"/>
      <c r="AA15" s="38" t="s">
        <v>28</v>
      </c>
    </row>
    <row r="16" spans="1:27" ht="30" customHeight="1" x14ac:dyDescent="0.2">
      <c r="A16" s="19"/>
      <c r="B16" s="12">
        <v>1</v>
      </c>
      <c r="C16" s="37">
        <v>42979</v>
      </c>
      <c r="D16" s="9" t="s">
        <v>57</v>
      </c>
      <c r="E16" s="25">
        <v>42979.365277777775</v>
      </c>
      <c r="F16" s="4">
        <v>0</v>
      </c>
      <c r="G16" s="4">
        <v>0</v>
      </c>
      <c r="H16" s="4">
        <v>0</v>
      </c>
      <c r="I16" s="26">
        <v>43938</v>
      </c>
      <c r="J16" s="27">
        <v>42979.365277777775</v>
      </c>
      <c r="K16" s="5">
        <v>100</v>
      </c>
      <c r="L16" s="5">
        <v>-0.75</v>
      </c>
      <c r="M16" s="5">
        <v>0.75</v>
      </c>
      <c r="N16" s="28">
        <f>(M16/K16)*100</f>
        <v>0.75</v>
      </c>
      <c r="O16" s="7" t="s">
        <v>62</v>
      </c>
      <c r="P16" s="27">
        <v>42979.365277777775</v>
      </c>
      <c r="Q16" s="4">
        <v>89.72</v>
      </c>
      <c r="R16" s="29">
        <v>89.72</v>
      </c>
      <c r="S16" s="4">
        <v>0.98</v>
      </c>
      <c r="T16" s="26">
        <v>45807</v>
      </c>
      <c r="U16" s="27">
        <v>42979.365277777775</v>
      </c>
      <c r="V16" s="5">
        <v>100</v>
      </c>
      <c r="W16" s="5">
        <v>88.917000000000002</v>
      </c>
      <c r="X16" s="5">
        <v>0.80299999999999727</v>
      </c>
      <c r="Y16" s="28">
        <f>(X16/V16)*100</f>
        <v>0.80299999999999727</v>
      </c>
      <c r="Z16" s="19"/>
      <c r="AA16" s="42">
        <v>5</v>
      </c>
    </row>
    <row r="17" spans="1:27" ht="30" customHeight="1" x14ac:dyDescent="0.2">
      <c r="A17" s="19"/>
      <c r="B17" s="10">
        <v>2</v>
      </c>
      <c r="C17" s="37">
        <v>42980</v>
      </c>
      <c r="D17" s="9" t="s">
        <v>57</v>
      </c>
      <c r="E17" s="25">
        <v>42980.365277777775</v>
      </c>
      <c r="F17" s="4">
        <v>0</v>
      </c>
      <c r="G17" s="4">
        <v>0</v>
      </c>
      <c r="H17" s="4">
        <v>0</v>
      </c>
      <c r="I17" s="26">
        <v>43938</v>
      </c>
      <c r="J17" s="27">
        <v>42980.365277777775</v>
      </c>
      <c r="K17" s="5">
        <v>100</v>
      </c>
      <c r="L17" s="5">
        <v>0.91700000000000004</v>
      </c>
      <c r="M17" s="5">
        <v>0.91700000000000004</v>
      </c>
      <c r="N17" s="28">
        <f t="shared" ref="N17:N46" si="0">(M17/K17)*100</f>
        <v>0.91700000000000015</v>
      </c>
      <c r="O17" s="7" t="s">
        <v>62</v>
      </c>
      <c r="P17" s="27">
        <v>42980.365277777775</v>
      </c>
      <c r="Q17" s="4">
        <v>89.72</v>
      </c>
      <c r="R17" s="29">
        <v>89.72</v>
      </c>
      <c r="S17" s="4">
        <v>0.98</v>
      </c>
      <c r="T17" s="26">
        <v>45807</v>
      </c>
      <c r="U17" s="27">
        <v>42980.365277777775</v>
      </c>
      <c r="V17" s="5">
        <v>100</v>
      </c>
      <c r="W17" s="5">
        <v>88.917000000000002</v>
      </c>
      <c r="X17" s="5">
        <v>0.80299999999999727</v>
      </c>
      <c r="Y17" s="28">
        <f t="shared" ref="Y17:Y46" si="1">(X17/V17)*100</f>
        <v>0.80299999999999727</v>
      </c>
      <c r="Z17" s="19"/>
      <c r="AA17" s="42">
        <v>5</v>
      </c>
    </row>
    <row r="18" spans="1:27" ht="30" customHeight="1" x14ac:dyDescent="0.2">
      <c r="A18" s="19"/>
      <c r="B18" s="10">
        <v>3</v>
      </c>
      <c r="C18" s="37">
        <f>C17*2-C16</f>
        <v>42981</v>
      </c>
      <c r="D18" s="9" t="s">
        <v>57</v>
      </c>
      <c r="E18" s="25">
        <v>42981.365972222222</v>
      </c>
      <c r="F18" s="4">
        <v>0</v>
      </c>
      <c r="G18" s="4">
        <v>0</v>
      </c>
      <c r="H18" s="4">
        <v>0</v>
      </c>
      <c r="I18" s="26">
        <v>43938</v>
      </c>
      <c r="J18" s="27">
        <v>42981.365972222222</v>
      </c>
      <c r="K18" s="5">
        <v>100</v>
      </c>
      <c r="L18" s="5">
        <v>0</v>
      </c>
      <c r="M18" s="5">
        <v>0</v>
      </c>
      <c r="N18" s="28">
        <f t="shared" si="0"/>
        <v>0</v>
      </c>
      <c r="O18" s="7" t="s">
        <v>62</v>
      </c>
      <c r="P18" s="27">
        <v>42981.365972222222</v>
      </c>
      <c r="Q18" s="4">
        <v>89.72</v>
      </c>
      <c r="R18" s="29">
        <v>89.72</v>
      </c>
      <c r="S18" s="4">
        <v>0.98</v>
      </c>
      <c r="T18" s="26">
        <v>45807</v>
      </c>
      <c r="U18" s="27">
        <v>42981.365972222222</v>
      </c>
      <c r="V18" s="5">
        <v>100</v>
      </c>
      <c r="W18" s="5">
        <v>89.17</v>
      </c>
      <c r="X18" s="5">
        <v>0.55000000000000004</v>
      </c>
      <c r="Y18" s="28">
        <f t="shared" si="1"/>
        <v>0.55000000000000004</v>
      </c>
      <c r="Z18" s="19"/>
      <c r="AA18" s="42">
        <v>5</v>
      </c>
    </row>
    <row r="19" spans="1:27" ht="30" customHeight="1" thickBot="1" x14ac:dyDescent="0.25">
      <c r="A19" s="19"/>
      <c r="B19" s="11">
        <v>4</v>
      </c>
      <c r="C19" s="37">
        <f t="shared" ref="C19:C46" si="2">C18*2-C17</f>
        <v>42982</v>
      </c>
      <c r="D19" s="9" t="s">
        <v>57</v>
      </c>
      <c r="E19" s="25">
        <v>42982.365972222222</v>
      </c>
      <c r="F19" s="4">
        <v>0</v>
      </c>
      <c r="G19" s="4">
        <v>0</v>
      </c>
      <c r="H19" s="4">
        <v>0</v>
      </c>
      <c r="I19" s="26">
        <v>43938</v>
      </c>
      <c r="J19" s="27">
        <v>42982.365972222222</v>
      </c>
      <c r="K19" s="5">
        <v>100</v>
      </c>
      <c r="L19" s="5">
        <v>2.0830000000000002</v>
      </c>
      <c r="M19" s="5">
        <v>2.0830000000000002</v>
      </c>
      <c r="N19" s="28">
        <f t="shared" si="0"/>
        <v>2.0830000000000002</v>
      </c>
      <c r="O19" s="7" t="s">
        <v>62</v>
      </c>
      <c r="P19" s="25">
        <v>42982.365972222222</v>
      </c>
      <c r="Q19" s="4">
        <v>89.72</v>
      </c>
      <c r="R19" s="29">
        <v>89.72</v>
      </c>
      <c r="S19" s="4">
        <v>0.98</v>
      </c>
      <c r="T19" s="26">
        <v>45807</v>
      </c>
      <c r="U19" s="27">
        <v>42982.365972222222</v>
      </c>
      <c r="V19" s="5">
        <v>100</v>
      </c>
      <c r="W19" s="5">
        <v>91.75</v>
      </c>
      <c r="X19" s="5">
        <v>2.0300000000000011</v>
      </c>
      <c r="Y19" s="28">
        <f t="shared" si="1"/>
        <v>2.0300000000000011</v>
      </c>
      <c r="Z19" s="19"/>
      <c r="AA19" s="42">
        <v>5</v>
      </c>
    </row>
    <row r="20" spans="1:27" ht="28.5" customHeight="1" x14ac:dyDescent="0.2">
      <c r="A20" s="19"/>
      <c r="B20" s="12">
        <v>5</v>
      </c>
      <c r="C20" s="37">
        <f t="shared" si="2"/>
        <v>42983</v>
      </c>
      <c r="D20" s="9" t="s">
        <v>57</v>
      </c>
      <c r="E20" s="25">
        <v>42983.365972222222</v>
      </c>
      <c r="F20" s="4">
        <v>0</v>
      </c>
      <c r="G20" s="4">
        <v>0</v>
      </c>
      <c r="H20" s="4">
        <v>0</v>
      </c>
      <c r="I20" s="26">
        <v>43938</v>
      </c>
      <c r="J20" s="27">
        <v>42983.365972222222</v>
      </c>
      <c r="K20" s="5">
        <v>100</v>
      </c>
      <c r="L20" s="5">
        <v>0</v>
      </c>
      <c r="M20" s="5">
        <v>0</v>
      </c>
      <c r="N20" s="28">
        <f t="shared" si="0"/>
        <v>0</v>
      </c>
      <c r="O20" s="7" t="s">
        <v>62</v>
      </c>
      <c r="P20" s="25">
        <v>42983.365972222222</v>
      </c>
      <c r="Q20" s="4">
        <v>89.72</v>
      </c>
      <c r="R20" s="29">
        <v>89.72</v>
      </c>
      <c r="S20" s="4">
        <v>0.98</v>
      </c>
      <c r="T20" s="26">
        <v>45807</v>
      </c>
      <c r="U20" s="27">
        <v>42983.365972222222</v>
      </c>
      <c r="V20" s="5">
        <v>100</v>
      </c>
      <c r="W20" s="5">
        <v>89.082999999999998</v>
      </c>
      <c r="X20" s="5">
        <v>0.63700000000000045</v>
      </c>
      <c r="Y20" s="28">
        <f t="shared" si="1"/>
        <v>0.63700000000000045</v>
      </c>
      <c r="Z20" s="19"/>
      <c r="AA20" s="42">
        <v>5</v>
      </c>
    </row>
    <row r="21" spans="1:27" ht="28.5" customHeight="1" x14ac:dyDescent="0.2">
      <c r="A21" s="19"/>
      <c r="B21" s="10">
        <v>6</v>
      </c>
      <c r="C21" s="37">
        <f t="shared" si="2"/>
        <v>42984</v>
      </c>
      <c r="D21" s="9" t="s">
        <v>57</v>
      </c>
      <c r="E21" s="25">
        <v>42984.365972222222</v>
      </c>
      <c r="F21" s="4">
        <v>0</v>
      </c>
      <c r="G21" s="4">
        <v>0</v>
      </c>
      <c r="H21" s="4">
        <v>0</v>
      </c>
      <c r="I21" s="26">
        <v>43938</v>
      </c>
      <c r="J21" s="27">
        <v>42984.365972222222</v>
      </c>
      <c r="K21" s="5">
        <v>100</v>
      </c>
      <c r="L21" s="5">
        <v>-0.66700000000000004</v>
      </c>
      <c r="M21" s="5">
        <v>0.66700000000000004</v>
      </c>
      <c r="N21" s="28">
        <f t="shared" si="0"/>
        <v>0.66700000000000004</v>
      </c>
      <c r="O21" s="7" t="s">
        <v>62</v>
      </c>
      <c r="P21" s="25">
        <v>42984.365972222222</v>
      </c>
      <c r="Q21" s="4">
        <v>89.72</v>
      </c>
      <c r="R21" s="29">
        <v>89.72</v>
      </c>
      <c r="S21" s="4">
        <v>0.98</v>
      </c>
      <c r="T21" s="26">
        <v>45807</v>
      </c>
      <c r="U21" s="27">
        <v>42984.365972222222</v>
      </c>
      <c r="V21" s="5">
        <v>100</v>
      </c>
      <c r="W21" s="5">
        <v>91.082999999999998</v>
      </c>
      <c r="X21" s="5">
        <v>1.3629999999999995</v>
      </c>
      <c r="Y21" s="28">
        <f t="shared" si="1"/>
        <v>1.3629999999999995</v>
      </c>
      <c r="Z21" s="19"/>
      <c r="AA21" s="42">
        <v>5</v>
      </c>
    </row>
    <row r="22" spans="1:27" ht="28.5" customHeight="1" x14ac:dyDescent="0.2">
      <c r="A22" s="19"/>
      <c r="B22" s="10">
        <v>7</v>
      </c>
      <c r="C22" s="37">
        <f t="shared" si="2"/>
        <v>42985</v>
      </c>
      <c r="D22" s="9" t="s">
        <v>57</v>
      </c>
      <c r="E22" s="25">
        <v>42985.365972222222</v>
      </c>
      <c r="F22" s="4">
        <v>0</v>
      </c>
      <c r="G22" s="4">
        <v>0</v>
      </c>
      <c r="H22" s="4">
        <v>0</v>
      </c>
      <c r="I22" s="26">
        <v>43938</v>
      </c>
      <c r="J22" s="27">
        <v>42985.365972222222</v>
      </c>
      <c r="K22" s="5">
        <v>100</v>
      </c>
      <c r="L22" s="5">
        <v>-8.3000000000000004E-2</v>
      </c>
      <c r="M22" s="5">
        <v>8.3000000000000004E-2</v>
      </c>
      <c r="N22" s="28">
        <f t="shared" si="0"/>
        <v>8.3000000000000004E-2</v>
      </c>
      <c r="O22" s="7" t="s">
        <v>62</v>
      </c>
      <c r="P22" s="25">
        <v>42985.365972222222</v>
      </c>
      <c r="Q22" s="4">
        <v>89.72</v>
      </c>
      <c r="R22" s="29">
        <v>89.72</v>
      </c>
      <c r="S22" s="4">
        <v>0.98</v>
      </c>
      <c r="T22" s="26">
        <v>45807</v>
      </c>
      <c r="U22" s="27">
        <v>42985.365972222222</v>
      </c>
      <c r="V22" s="5">
        <v>100</v>
      </c>
      <c r="W22" s="5">
        <v>89.75</v>
      </c>
      <c r="X22" s="5">
        <v>3.0000000000001137E-2</v>
      </c>
      <c r="Y22" s="28">
        <f t="shared" si="1"/>
        <v>3.0000000000001137E-2</v>
      </c>
      <c r="Z22" s="19"/>
      <c r="AA22" s="42">
        <v>5</v>
      </c>
    </row>
    <row r="23" spans="1:27" ht="28.5" customHeight="1" thickBot="1" x14ac:dyDescent="0.25">
      <c r="A23" s="19"/>
      <c r="B23" s="11">
        <v>8</v>
      </c>
      <c r="C23" s="37">
        <f t="shared" si="2"/>
        <v>42986</v>
      </c>
      <c r="D23" s="9" t="s">
        <v>57</v>
      </c>
      <c r="E23" s="25">
        <v>42986.365972222222</v>
      </c>
      <c r="F23" s="4">
        <v>0</v>
      </c>
      <c r="G23" s="4">
        <v>0</v>
      </c>
      <c r="H23" s="4">
        <v>0</v>
      </c>
      <c r="I23" s="26">
        <v>43938</v>
      </c>
      <c r="J23" s="27">
        <v>42986.365972222222</v>
      </c>
      <c r="K23" s="5">
        <v>100</v>
      </c>
      <c r="L23" s="5">
        <v>0</v>
      </c>
      <c r="M23" s="5">
        <v>0</v>
      </c>
      <c r="N23" s="28">
        <f t="shared" si="0"/>
        <v>0</v>
      </c>
      <c r="O23" s="7" t="s">
        <v>62</v>
      </c>
      <c r="P23" s="25">
        <v>42986.365972222222</v>
      </c>
      <c r="Q23" s="4">
        <v>89.72</v>
      </c>
      <c r="R23" s="29">
        <v>89.72</v>
      </c>
      <c r="S23" s="4">
        <v>0.98</v>
      </c>
      <c r="T23" s="26">
        <v>45807</v>
      </c>
      <c r="U23" s="27">
        <v>42986.365972222222</v>
      </c>
      <c r="V23" s="5">
        <v>100</v>
      </c>
      <c r="W23" s="5">
        <v>90.167000000000002</v>
      </c>
      <c r="X23" s="5">
        <v>0.44700000000000273</v>
      </c>
      <c r="Y23" s="28">
        <f t="shared" si="1"/>
        <v>0.44700000000000267</v>
      </c>
      <c r="Z23" s="19"/>
      <c r="AA23" s="42">
        <v>5</v>
      </c>
    </row>
    <row r="24" spans="1:27" ht="28.5" customHeight="1" x14ac:dyDescent="0.2">
      <c r="A24" s="19"/>
      <c r="B24" s="12">
        <v>9</v>
      </c>
      <c r="C24" s="37">
        <f t="shared" si="2"/>
        <v>42987</v>
      </c>
      <c r="D24" s="9" t="s">
        <v>57</v>
      </c>
      <c r="E24" s="25">
        <v>42987.365972222222</v>
      </c>
      <c r="F24" s="4">
        <v>0</v>
      </c>
      <c r="G24" s="4">
        <v>0</v>
      </c>
      <c r="H24" s="4">
        <v>0</v>
      </c>
      <c r="I24" s="26">
        <v>43938</v>
      </c>
      <c r="J24" s="27">
        <v>42987.365972222222</v>
      </c>
      <c r="K24" s="5">
        <v>100</v>
      </c>
      <c r="L24" s="5">
        <v>0</v>
      </c>
      <c r="M24" s="5">
        <v>0</v>
      </c>
      <c r="N24" s="28">
        <f t="shared" si="0"/>
        <v>0</v>
      </c>
      <c r="O24" s="7" t="s">
        <v>62</v>
      </c>
      <c r="P24" s="25">
        <v>42987.365972222222</v>
      </c>
      <c r="Q24" s="4">
        <v>89.72</v>
      </c>
      <c r="R24" s="29">
        <v>89.72</v>
      </c>
      <c r="S24" s="4">
        <v>0.98</v>
      </c>
      <c r="T24" s="26">
        <v>45807</v>
      </c>
      <c r="U24" s="27">
        <v>42987.365972222222</v>
      </c>
      <c r="V24" s="5">
        <v>100</v>
      </c>
      <c r="W24" s="5">
        <v>90.082999999999998</v>
      </c>
      <c r="X24" s="5">
        <v>0.36299999999999955</v>
      </c>
      <c r="Y24" s="28">
        <f t="shared" si="1"/>
        <v>0.36299999999999955</v>
      </c>
      <c r="Z24" s="19"/>
      <c r="AA24" s="42">
        <v>5</v>
      </c>
    </row>
    <row r="25" spans="1:27" ht="28.5" customHeight="1" x14ac:dyDescent="0.2">
      <c r="A25" s="19"/>
      <c r="B25" s="10">
        <v>10</v>
      </c>
      <c r="C25" s="37">
        <f t="shared" si="2"/>
        <v>42988</v>
      </c>
      <c r="D25" s="9" t="s">
        <v>57</v>
      </c>
      <c r="E25" s="25">
        <v>42988.365972222222</v>
      </c>
      <c r="F25" s="4">
        <v>0</v>
      </c>
      <c r="G25" s="4">
        <v>0</v>
      </c>
      <c r="H25" s="4">
        <v>0</v>
      </c>
      <c r="I25" s="26">
        <v>43938</v>
      </c>
      <c r="J25" s="27">
        <v>42988.365972222222</v>
      </c>
      <c r="K25" s="5">
        <v>100</v>
      </c>
      <c r="L25" s="5">
        <v>0.83299999999999996</v>
      </c>
      <c r="M25" s="5">
        <v>0.83299999999999996</v>
      </c>
      <c r="N25" s="28">
        <f t="shared" si="0"/>
        <v>0.83299999999999985</v>
      </c>
      <c r="O25" s="7" t="s">
        <v>62</v>
      </c>
      <c r="P25" s="25">
        <v>42988.365972222222</v>
      </c>
      <c r="Q25" s="4">
        <v>89.72</v>
      </c>
      <c r="R25" s="29">
        <v>89.72</v>
      </c>
      <c r="S25" s="4">
        <v>0.98</v>
      </c>
      <c r="T25" s="26">
        <v>45807</v>
      </c>
      <c r="U25" s="27">
        <v>42988.365972222222</v>
      </c>
      <c r="V25" s="5">
        <v>100</v>
      </c>
      <c r="W25" s="5">
        <v>89.75</v>
      </c>
      <c r="X25" s="5">
        <v>3.0000000000001137E-2</v>
      </c>
      <c r="Y25" s="28">
        <f t="shared" si="1"/>
        <v>3.0000000000001137E-2</v>
      </c>
      <c r="Z25" s="19"/>
      <c r="AA25" s="42">
        <v>5</v>
      </c>
    </row>
    <row r="26" spans="1:27" ht="28.5" customHeight="1" x14ac:dyDescent="0.2">
      <c r="A26" s="19"/>
      <c r="B26" s="10">
        <v>11</v>
      </c>
      <c r="C26" s="37">
        <f t="shared" si="2"/>
        <v>42989</v>
      </c>
      <c r="D26" s="9" t="s">
        <v>57</v>
      </c>
      <c r="E26" s="25">
        <v>42989.365972222222</v>
      </c>
      <c r="F26" s="4">
        <v>0</v>
      </c>
      <c r="G26" s="4">
        <v>0</v>
      </c>
      <c r="H26" s="4">
        <v>0</v>
      </c>
      <c r="I26" s="26">
        <v>43938</v>
      </c>
      <c r="J26" s="27">
        <v>42989.365972222222</v>
      </c>
      <c r="K26" s="5">
        <v>100</v>
      </c>
      <c r="L26" s="5">
        <v>-0.25</v>
      </c>
      <c r="M26" s="5">
        <v>0.25</v>
      </c>
      <c r="N26" s="28">
        <f t="shared" si="0"/>
        <v>0.25</v>
      </c>
      <c r="O26" s="7" t="s">
        <v>62</v>
      </c>
      <c r="P26" s="25">
        <v>42989.365972222222</v>
      </c>
      <c r="Q26" s="4">
        <v>89.72</v>
      </c>
      <c r="R26" s="29">
        <v>89.72</v>
      </c>
      <c r="S26" s="4">
        <v>0.98</v>
      </c>
      <c r="T26" s="26">
        <v>45807</v>
      </c>
      <c r="U26" s="27">
        <v>42989.365972222222</v>
      </c>
      <c r="V26" s="5">
        <v>100</v>
      </c>
      <c r="W26" s="5">
        <v>89.082999999999998</v>
      </c>
      <c r="X26" s="5">
        <v>0.63700000000000045</v>
      </c>
      <c r="Y26" s="28">
        <f t="shared" si="1"/>
        <v>0.63700000000000045</v>
      </c>
      <c r="Z26" s="19"/>
      <c r="AA26" s="42">
        <v>5</v>
      </c>
    </row>
    <row r="27" spans="1:27" ht="28.5" customHeight="1" thickBot="1" x14ac:dyDescent="0.25">
      <c r="A27" s="19"/>
      <c r="B27" s="11">
        <v>12</v>
      </c>
      <c r="C27" s="37">
        <f t="shared" si="2"/>
        <v>42990</v>
      </c>
      <c r="D27" s="9" t="s">
        <v>57</v>
      </c>
      <c r="E27" s="25">
        <v>42990.365972222222</v>
      </c>
      <c r="F27" s="4">
        <v>0</v>
      </c>
      <c r="G27" s="4">
        <v>0</v>
      </c>
      <c r="H27" s="4">
        <v>0</v>
      </c>
      <c r="I27" s="26">
        <v>43938</v>
      </c>
      <c r="J27" s="27">
        <v>42990.365972222222</v>
      </c>
      <c r="K27" s="5">
        <v>100</v>
      </c>
      <c r="L27" s="5">
        <v>-8.3000000000000004E-2</v>
      </c>
      <c r="M27" s="5">
        <v>8.3000000000000004E-2</v>
      </c>
      <c r="N27" s="28">
        <f t="shared" si="0"/>
        <v>8.3000000000000004E-2</v>
      </c>
      <c r="O27" s="7" t="s">
        <v>62</v>
      </c>
      <c r="P27" s="25">
        <v>42990.365972222222</v>
      </c>
      <c r="Q27" s="4">
        <v>89.72</v>
      </c>
      <c r="R27" s="29">
        <v>89.72</v>
      </c>
      <c r="S27" s="4">
        <v>0.98</v>
      </c>
      <c r="T27" s="26">
        <v>45807</v>
      </c>
      <c r="U27" s="27">
        <v>42990.365972222222</v>
      </c>
      <c r="V27" s="5">
        <v>100</v>
      </c>
      <c r="W27" s="5">
        <v>90.582999999999998</v>
      </c>
      <c r="X27" s="5">
        <v>0.86299999999999955</v>
      </c>
      <c r="Y27" s="28">
        <f t="shared" si="1"/>
        <v>0.86299999999999955</v>
      </c>
      <c r="Z27" s="19"/>
      <c r="AA27" s="42">
        <v>5</v>
      </c>
    </row>
    <row r="28" spans="1:27" ht="28.5" customHeight="1" x14ac:dyDescent="0.2">
      <c r="A28" s="19"/>
      <c r="B28" s="12">
        <v>13</v>
      </c>
      <c r="C28" s="37">
        <f t="shared" si="2"/>
        <v>42991</v>
      </c>
      <c r="D28" s="9" t="s">
        <v>57</v>
      </c>
      <c r="E28" s="25">
        <v>42991.365277777775</v>
      </c>
      <c r="F28" s="4">
        <v>0</v>
      </c>
      <c r="G28" s="4">
        <v>0</v>
      </c>
      <c r="H28" s="4">
        <v>0</v>
      </c>
      <c r="I28" s="26">
        <v>43938</v>
      </c>
      <c r="J28" s="27">
        <v>42991.365277777775</v>
      </c>
      <c r="K28" s="5">
        <v>100</v>
      </c>
      <c r="L28" s="5">
        <v>0.16700000000000001</v>
      </c>
      <c r="M28" s="5">
        <v>0.16700000000000001</v>
      </c>
      <c r="N28" s="28">
        <f t="shared" si="0"/>
        <v>0.16700000000000001</v>
      </c>
      <c r="O28" s="7" t="s">
        <v>62</v>
      </c>
      <c r="P28" s="25">
        <v>42991.365277777775</v>
      </c>
      <c r="Q28" s="4">
        <v>89.72</v>
      </c>
      <c r="R28" s="29">
        <v>89.72</v>
      </c>
      <c r="S28" s="4">
        <v>0.98</v>
      </c>
      <c r="T28" s="26">
        <v>45807</v>
      </c>
      <c r="U28" s="27">
        <v>42991.365277777775</v>
      </c>
      <c r="V28" s="5">
        <v>100</v>
      </c>
      <c r="W28" s="5">
        <v>88.917000000000002</v>
      </c>
      <c r="X28" s="5">
        <v>0.80299999999999727</v>
      </c>
      <c r="Y28" s="28">
        <f t="shared" si="1"/>
        <v>0.80299999999999727</v>
      </c>
      <c r="Z28" s="19"/>
      <c r="AA28" s="42">
        <v>5</v>
      </c>
    </row>
    <row r="29" spans="1:27" ht="28.5" customHeight="1" x14ac:dyDescent="0.2">
      <c r="A29" s="19"/>
      <c r="B29" s="10">
        <v>14</v>
      </c>
      <c r="C29" s="37">
        <f t="shared" si="2"/>
        <v>42992</v>
      </c>
      <c r="D29" s="9" t="s">
        <v>57</v>
      </c>
      <c r="E29" s="25">
        <v>42992.365972222222</v>
      </c>
      <c r="F29" s="4">
        <v>0</v>
      </c>
      <c r="G29" s="4">
        <v>0</v>
      </c>
      <c r="H29" s="4">
        <v>0</v>
      </c>
      <c r="I29" s="26">
        <v>43938</v>
      </c>
      <c r="J29" s="27">
        <v>42992.365972222222</v>
      </c>
      <c r="K29" s="5">
        <v>100</v>
      </c>
      <c r="L29" s="5">
        <v>-0.33300000000000002</v>
      </c>
      <c r="M29" s="5">
        <v>0.33300000000000002</v>
      </c>
      <c r="N29" s="28">
        <f t="shared" si="0"/>
        <v>0.33300000000000002</v>
      </c>
      <c r="O29" s="7" t="s">
        <v>62</v>
      </c>
      <c r="P29" s="25">
        <v>42992.365972222222</v>
      </c>
      <c r="Q29" s="4">
        <v>89.72</v>
      </c>
      <c r="R29" s="29">
        <v>89.72</v>
      </c>
      <c r="S29" s="4">
        <v>0.98</v>
      </c>
      <c r="T29" s="26">
        <v>45807</v>
      </c>
      <c r="U29" s="27">
        <v>42992.365972222222</v>
      </c>
      <c r="V29" s="5">
        <v>100</v>
      </c>
      <c r="W29" s="5">
        <v>90.167000000000002</v>
      </c>
      <c r="X29" s="5">
        <v>0.44700000000000273</v>
      </c>
      <c r="Y29" s="28">
        <f t="shared" si="1"/>
        <v>0.44700000000000267</v>
      </c>
      <c r="Z29" s="19"/>
      <c r="AA29" s="42">
        <v>5</v>
      </c>
    </row>
    <row r="30" spans="1:27" ht="28.5" customHeight="1" x14ac:dyDescent="0.2">
      <c r="A30" s="19"/>
      <c r="B30" s="12">
        <v>15</v>
      </c>
      <c r="C30" s="37">
        <f t="shared" si="2"/>
        <v>42993</v>
      </c>
      <c r="D30" s="9" t="s">
        <v>57</v>
      </c>
      <c r="E30" s="25">
        <v>42993.365972222222</v>
      </c>
      <c r="F30" s="4">
        <v>0</v>
      </c>
      <c r="G30" s="4">
        <v>0</v>
      </c>
      <c r="H30" s="4">
        <v>0</v>
      </c>
      <c r="I30" s="26">
        <v>43938</v>
      </c>
      <c r="J30" s="27">
        <v>42993.365972222222</v>
      </c>
      <c r="K30" s="5">
        <v>100</v>
      </c>
      <c r="L30" s="5">
        <v>0.5</v>
      </c>
      <c r="M30" s="5">
        <v>0.5</v>
      </c>
      <c r="N30" s="28">
        <f t="shared" si="0"/>
        <v>0.5</v>
      </c>
      <c r="O30" s="7" t="s">
        <v>62</v>
      </c>
      <c r="P30" s="25">
        <v>42993.365972222222</v>
      </c>
      <c r="Q30" s="4">
        <v>89.72</v>
      </c>
      <c r="R30" s="29">
        <v>89.72</v>
      </c>
      <c r="S30" s="4">
        <v>0.98</v>
      </c>
      <c r="T30" s="26">
        <v>45807</v>
      </c>
      <c r="U30" s="27">
        <v>42993.365972222222</v>
      </c>
      <c r="V30" s="5">
        <v>100</v>
      </c>
      <c r="W30" s="5">
        <v>90</v>
      </c>
      <c r="X30" s="5">
        <v>0.28000000000000114</v>
      </c>
      <c r="Y30" s="28">
        <f t="shared" si="1"/>
        <v>0.28000000000000114</v>
      </c>
      <c r="Z30" s="19"/>
      <c r="AA30" s="42">
        <v>5</v>
      </c>
    </row>
    <row r="31" spans="1:27" ht="28.5" customHeight="1" x14ac:dyDescent="0.2">
      <c r="A31" s="19"/>
      <c r="B31" s="10">
        <v>16</v>
      </c>
      <c r="C31" s="37">
        <f t="shared" si="2"/>
        <v>42994</v>
      </c>
      <c r="D31" s="9" t="s">
        <v>57</v>
      </c>
      <c r="E31" s="25">
        <v>42994.365972222222</v>
      </c>
      <c r="F31" s="4">
        <v>0</v>
      </c>
      <c r="G31" s="4">
        <v>0</v>
      </c>
      <c r="H31" s="4">
        <v>0</v>
      </c>
      <c r="I31" s="26">
        <v>43938</v>
      </c>
      <c r="J31" s="27">
        <v>42994.365972222222</v>
      </c>
      <c r="K31" s="5">
        <v>100</v>
      </c>
      <c r="L31" s="5">
        <v>-8.3000000000000004E-2</v>
      </c>
      <c r="M31" s="5">
        <v>8.3000000000000004E-2</v>
      </c>
      <c r="N31" s="28">
        <f t="shared" si="0"/>
        <v>8.3000000000000004E-2</v>
      </c>
      <c r="O31" s="7" t="s">
        <v>62</v>
      </c>
      <c r="P31" s="25">
        <v>42994.365972222222</v>
      </c>
      <c r="Q31" s="4">
        <v>89.72</v>
      </c>
      <c r="R31" s="29">
        <v>89.72</v>
      </c>
      <c r="S31" s="4">
        <v>0.98</v>
      </c>
      <c r="T31" s="26">
        <v>45807</v>
      </c>
      <c r="U31" s="27">
        <v>42994.365972222222</v>
      </c>
      <c r="V31" s="5">
        <v>100</v>
      </c>
      <c r="W31" s="5">
        <v>89.082999999999998</v>
      </c>
      <c r="X31" s="5">
        <v>0.63700000000000045</v>
      </c>
      <c r="Y31" s="28">
        <f t="shared" si="1"/>
        <v>0.63700000000000045</v>
      </c>
      <c r="Z31" s="19"/>
      <c r="AA31" s="42">
        <v>5</v>
      </c>
    </row>
    <row r="32" spans="1:27" ht="28.5" customHeight="1" x14ac:dyDescent="0.2">
      <c r="A32" s="19"/>
      <c r="B32" s="10">
        <v>17</v>
      </c>
      <c r="C32" s="37">
        <f t="shared" si="2"/>
        <v>42995</v>
      </c>
      <c r="D32" s="9" t="s">
        <v>57</v>
      </c>
      <c r="E32" s="25">
        <v>42995.365972222222</v>
      </c>
      <c r="F32" s="4">
        <v>0</v>
      </c>
      <c r="G32" s="4">
        <v>0</v>
      </c>
      <c r="H32" s="4">
        <v>0</v>
      </c>
      <c r="I32" s="26">
        <v>43938</v>
      </c>
      <c r="J32" s="27">
        <v>42995.365972222222</v>
      </c>
      <c r="K32" s="5">
        <v>100</v>
      </c>
      <c r="L32" s="5">
        <v>0</v>
      </c>
      <c r="M32" s="5">
        <v>0</v>
      </c>
      <c r="N32" s="28">
        <f t="shared" si="0"/>
        <v>0</v>
      </c>
      <c r="O32" s="7" t="s">
        <v>62</v>
      </c>
      <c r="P32" s="25">
        <v>42995.365972222222</v>
      </c>
      <c r="Q32" s="4">
        <v>89.72</v>
      </c>
      <c r="R32" s="29">
        <v>89.72</v>
      </c>
      <c r="S32" s="4">
        <v>0.98</v>
      </c>
      <c r="T32" s="26">
        <v>45807</v>
      </c>
      <c r="U32" s="27">
        <v>42995.365972222222</v>
      </c>
      <c r="V32" s="5">
        <v>100</v>
      </c>
      <c r="W32" s="5">
        <v>90</v>
      </c>
      <c r="X32" s="5">
        <v>0.28000000000000114</v>
      </c>
      <c r="Y32" s="28">
        <f t="shared" si="1"/>
        <v>0.28000000000000114</v>
      </c>
      <c r="Z32" s="19"/>
      <c r="AA32" s="42">
        <v>5</v>
      </c>
    </row>
    <row r="33" spans="1:27" ht="28.5" customHeight="1" thickBot="1" x14ac:dyDescent="0.25">
      <c r="A33" s="19"/>
      <c r="B33" s="11">
        <v>18</v>
      </c>
      <c r="C33" s="37">
        <f t="shared" si="2"/>
        <v>42996</v>
      </c>
      <c r="D33" s="9" t="s">
        <v>57</v>
      </c>
      <c r="E33" s="25">
        <v>42996.365972222222</v>
      </c>
      <c r="F33" s="4">
        <v>0</v>
      </c>
      <c r="G33" s="4">
        <v>0</v>
      </c>
      <c r="H33" s="4">
        <v>0</v>
      </c>
      <c r="I33" s="26">
        <v>43938</v>
      </c>
      <c r="J33" s="27">
        <v>42996.365972222222</v>
      </c>
      <c r="K33" s="5">
        <v>100</v>
      </c>
      <c r="L33" s="5">
        <v>0.25</v>
      </c>
      <c r="M33" s="5">
        <v>0.25</v>
      </c>
      <c r="N33" s="28">
        <f t="shared" si="0"/>
        <v>0.25</v>
      </c>
      <c r="O33" s="7" t="s">
        <v>62</v>
      </c>
      <c r="P33" s="25">
        <v>42996.365972222222</v>
      </c>
      <c r="Q33" s="4">
        <v>89.72</v>
      </c>
      <c r="R33" s="29">
        <v>89.72</v>
      </c>
      <c r="S33" s="4">
        <v>0.98</v>
      </c>
      <c r="T33" s="26">
        <v>45807</v>
      </c>
      <c r="U33" s="27">
        <v>42996.365972222222</v>
      </c>
      <c r="V33" s="5">
        <v>100</v>
      </c>
      <c r="W33" s="5">
        <v>89.832999999999998</v>
      </c>
      <c r="X33" s="5">
        <v>0.11299999999999955</v>
      </c>
      <c r="Y33" s="28">
        <f t="shared" si="1"/>
        <v>0.11299999999999953</v>
      </c>
      <c r="Z33" s="19"/>
      <c r="AA33" s="42">
        <v>5</v>
      </c>
    </row>
    <row r="34" spans="1:27" ht="28.5" customHeight="1" x14ac:dyDescent="0.2">
      <c r="A34" s="19"/>
      <c r="B34" s="12">
        <v>19</v>
      </c>
      <c r="C34" s="37">
        <f t="shared" si="2"/>
        <v>42997</v>
      </c>
      <c r="D34" s="9" t="s">
        <v>57</v>
      </c>
      <c r="E34" s="25">
        <v>42997.365972222222</v>
      </c>
      <c r="F34" s="4">
        <v>0</v>
      </c>
      <c r="G34" s="4">
        <v>0</v>
      </c>
      <c r="H34" s="4">
        <v>0</v>
      </c>
      <c r="I34" s="26">
        <v>43938</v>
      </c>
      <c r="J34" s="27">
        <v>42997.365972222222</v>
      </c>
      <c r="K34" s="5">
        <v>100</v>
      </c>
      <c r="L34" s="5">
        <v>0.33300000000000002</v>
      </c>
      <c r="M34" s="5">
        <v>0.33300000000000002</v>
      </c>
      <c r="N34" s="28">
        <f t="shared" si="0"/>
        <v>0.33300000000000002</v>
      </c>
      <c r="O34" s="7" t="s">
        <v>62</v>
      </c>
      <c r="P34" s="25">
        <v>42997.365972222222</v>
      </c>
      <c r="Q34" s="4">
        <v>89.72</v>
      </c>
      <c r="R34" s="29">
        <v>89.72</v>
      </c>
      <c r="S34" s="4">
        <v>0.98</v>
      </c>
      <c r="T34" s="26">
        <v>45807</v>
      </c>
      <c r="U34" s="27">
        <v>42997.365972222222</v>
      </c>
      <c r="V34" s="5">
        <v>100</v>
      </c>
      <c r="W34" s="5">
        <v>89.167000000000002</v>
      </c>
      <c r="X34" s="5">
        <v>0.55299999999999727</v>
      </c>
      <c r="Y34" s="28">
        <f t="shared" si="1"/>
        <v>0.55299999999999727</v>
      </c>
      <c r="Z34" s="19"/>
      <c r="AA34" s="42">
        <v>5</v>
      </c>
    </row>
    <row r="35" spans="1:27" ht="28.5" customHeight="1" x14ac:dyDescent="0.2">
      <c r="A35" s="19"/>
      <c r="B35" s="10">
        <v>20</v>
      </c>
      <c r="C35" s="37">
        <f t="shared" si="2"/>
        <v>42998</v>
      </c>
      <c r="D35" s="9" t="s">
        <v>57</v>
      </c>
      <c r="E35" s="25">
        <v>42998.365972222222</v>
      </c>
      <c r="F35" s="4">
        <v>0</v>
      </c>
      <c r="G35" s="4">
        <v>0</v>
      </c>
      <c r="H35" s="4">
        <v>0</v>
      </c>
      <c r="I35" s="26">
        <v>43938</v>
      </c>
      <c r="J35" s="27">
        <v>42998.365972222222</v>
      </c>
      <c r="K35" s="5">
        <v>100</v>
      </c>
      <c r="L35" s="5">
        <v>-8.3000000000000004E-2</v>
      </c>
      <c r="M35" s="5">
        <v>8.3000000000000004E-2</v>
      </c>
      <c r="N35" s="28">
        <f t="shared" si="0"/>
        <v>8.3000000000000004E-2</v>
      </c>
      <c r="O35" s="7" t="s">
        <v>62</v>
      </c>
      <c r="P35" s="25">
        <v>42998.365972222222</v>
      </c>
      <c r="Q35" s="4">
        <v>89.72</v>
      </c>
      <c r="R35" s="29">
        <v>89.72</v>
      </c>
      <c r="S35" s="4">
        <v>0.98</v>
      </c>
      <c r="T35" s="26">
        <v>45807</v>
      </c>
      <c r="U35" s="27">
        <v>42998.365972222222</v>
      </c>
      <c r="V35" s="5">
        <v>100</v>
      </c>
      <c r="W35" s="5">
        <v>90.25</v>
      </c>
      <c r="X35" s="5">
        <v>0.53000000000000114</v>
      </c>
      <c r="Y35" s="28">
        <f t="shared" si="1"/>
        <v>0.53000000000000114</v>
      </c>
      <c r="Z35" s="19"/>
      <c r="AA35" s="42">
        <v>5</v>
      </c>
    </row>
    <row r="36" spans="1:27" ht="28.5" customHeight="1" x14ac:dyDescent="0.2">
      <c r="A36" s="19"/>
      <c r="B36" s="10">
        <v>21</v>
      </c>
      <c r="C36" s="37">
        <f t="shared" si="2"/>
        <v>42999</v>
      </c>
      <c r="D36" s="9" t="s">
        <v>57</v>
      </c>
      <c r="E36" s="25">
        <v>42999.365972222222</v>
      </c>
      <c r="F36" s="4">
        <v>0</v>
      </c>
      <c r="G36" s="4">
        <v>0</v>
      </c>
      <c r="H36" s="4">
        <v>0</v>
      </c>
      <c r="I36" s="26">
        <v>43938</v>
      </c>
      <c r="J36" s="27">
        <v>42999.365972222222</v>
      </c>
      <c r="K36" s="5">
        <v>100</v>
      </c>
      <c r="L36" s="5">
        <v>-0.5</v>
      </c>
      <c r="M36" s="5">
        <v>0.5</v>
      </c>
      <c r="N36" s="28">
        <f t="shared" si="0"/>
        <v>0.5</v>
      </c>
      <c r="O36" s="7" t="s">
        <v>62</v>
      </c>
      <c r="P36" s="25">
        <v>42999.365972222222</v>
      </c>
      <c r="Q36" s="4">
        <v>89.72</v>
      </c>
      <c r="R36" s="29">
        <v>89.72</v>
      </c>
      <c r="S36" s="4">
        <v>0.98</v>
      </c>
      <c r="T36" s="26">
        <v>45807</v>
      </c>
      <c r="U36" s="27">
        <v>42999.365972222222</v>
      </c>
      <c r="V36" s="5">
        <v>100</v>
      </c>
      <c r="W36" s="5">
        <v>90.167000000000002</v>
      </c>
      <c r="X36" s="5">
        <v>0.44700000000000273</v>
      </c>
      <c r="Y36" s="28">
        <f t="shared" si="1"/>
        <v>0.44700000000000267</v>
      </c>
      <c r="Z36" s="19"/>
      <c r="AA36" s="42">
        <v>5</v>
      </c>
    </row>
    <row r="37" spans="1:27" ht="28.5" customHeight="1" thickBot="1" x14ac:dyDescent="0.25">
      <c r="A37" s="19"/>
      <c r="B37" s="11">
        <v>22</v>
      </c>
      <c r="C37" s="37">
        <f t="shared" si="2"/>
        <v>43000</v>
      </c>
      <c r="D37" s="9" t="s">
        <v>57</v>
      </c>
      <c r="E37" s="25">
        <v>43000.365972222222</v>
      </c>
      <c r="F37" s="4">
        <v>0</v>
      </c>
      <c r="G37" s="4">
        <v>0</v>
      </c>
      <c r="H37" s="4">
        <v>0</v>
      </c>
      <c r="I37" s="26">
        <v>43938</v>
      </c>
      <c r="J37" s="27">
        <v>43000.365972222222</v>
      </c>
      <c r="K37" s="5">
        <v>100</v>
      </c>
      <c r="L37" s="5">
        <v>0.5</v>
      </c>
      <c r="M37" s="5">
        <v>0.5</v>
      </c>
      <c r="N37" s="28">
        <f t="shared" si="0"/>
        <v>0.5</v>
      </c>
      <c r="O37" s="7" t="s">
        <v>62</v>
      </c>
      <c r="P37" s="25">
        <v>43000.365972222222</v>
      </c>
      <c r="Q37" s="4">
        <v>89.72</v>
      </c>
      <c r="R37" s="29">
        <v>89.72</v>
      </c>
      <c r="S37" s="4">
        <v>0.98</v>
      </c>
      <c r="T37" s="26">
        <v>45807</v>
      </c>
      <c r="U37" s="27">
        <v>43000.365972222222</v>
      </c>
      <c r="V37" s="5">
        <v>100</v>
      </c>
      <c r="W37" s="5">
        <v>90.667000000000002</v>
      </c>
      <c r="X37" s="5">
        <v>0.94700000000000273</v>
      </c>
      <c r="Y37" s="28">
        <f t="shared" si="1"/>
        <v>0.94700000000000273</v>
      </c>
      <c r="Z37" s="19"/>
      <c r="AA37" s="42">
        <v>5</v>
      </c>
    </row>
    <row r="38" spans="1:27" ht="28.5" customHeight="1" x14ac:dyDescent="0.2">
      <c r="A38" s="19"/>
      <c r="B38" s="12">
        <v>23</v>
      </c>
      <c r="C38" s="37">
        <f t="shared" si="2"/>
        <v>43001</v>
      </c>
      <c r="D38" s="9" t="s">
        <v>57</v>
      </c>
      <c r="E38" s="25">
        <v>43001.365972222222</v>
      </c>
      <c r="F38" s="4">
        <v>0</v>
      </c>
      <c r="G38" s="4">
        <v>0</v>
      </c>
      <c r="H38" s="4">
        <v>0</v>
      </c>
      <c r="I38" s="26">
        <v>43938</v>
      </c>
      <c r="J38" s="27">
        <v>43001.365972222222</v>
      </c>
      <c r="K38" s="5">
        <v>100</v>
      </c>
      <c r="L38" s="5">
        <v>0.33300000000000002</v>
      </c>
      <c r="M38" s="5">
        <v>0.33300000000000002</v>
      </c>
      <c r="N38" s="28">
        <f t="shared" si="0"/>
        <v>0.33300000000000002</v>
      </c>
      <c r="O38" s="7" t="s">
        <v>63</v>
      </c>
      <c r="P38" s="25">
        <v>43001.365972222222</v>
      </c>
      <c r="Q38" s="4">
        <v>90.43</v>
      </c>
      <c r="R38" s="29">
        <v>90.43</v>
      </c>
      <c r="S38" s="4">
        <v>1.08</v>
      </c>
      <c r="T38" s="26">
        <v>45807</v>
      </c>
      <c r="U38" s="27">
        <v>43001.365972222222</v>
      </c>
      <c r="V38" s="5">
        <v>100</v>
      </c>
      <c r="W38" s="5">
        <v>89.917000000000002</v>
      </c>
      <c r="X38" s="5">
        <v>0.51300000000000523</v>
      </c>
      <c r="Y38" s="28">
        <f t="shared" si="1"/>
        <v>0.51300000000000523</v>
      </c>
      <c r="Z38" s="19"/>
      <c r="AA38" s="42">
        <v>5</v>
      </c>
    </row>
    <row r="39" spans="1:27" ht="28.5" customHeight="1" x14ac:dyDescent="0.2">
      <c r="A39" s="19"/>
      <c r="B39" s="10">
        <v>24</v>
      </c>
      <c r="C39" s="37">
        <f t="shared" si="2"/>
        <v>43002</v>
      </c>
      <c r="D39" s="9" t="s">
        <v>57</v>
      </c>
      <c r="E39" s="25">
        <v>43002.365972222222</v>
      </c>
      <c r="F39" s="4">
        <v>0</v>
      </c>
      <c r="G39" s="4">
        <v>0</v>
      </c>
      <c r="H39" s="4">
        <v>0</v>
      </c>
      <c r="I39" s="26">
        <v>43938</v>
      </c>
      <c r="J39" s="27">
        <v>43002.365972222222</v>
      </c>
      <c r="K39" s="5">
        <v>100</v>
      </c>
      <c r="L39" s="5">
        <v>0</v>
      </c>
      <c r="M39" s="5">
        <v>0</v>
      </c>
      <c r="N39" s="28">
        <f t="shared" si="0"/>
        <v>0</v>
      </c>
      <c r="O39" s="7" t="s">
        <v>63</v>
      </c>
      <c r="P39" s="25">
        <v>43002.365972222222</v>
      </c>
      <c r="Q39" s="4">
        <v>90.43</v>
      </c>
      <c r="R39" s="29">
        <v>90.43</v>
      </c>
      <c r="S39" s="4">
        <v>1.08</v>
      </c>
      <c r="T39" s="26">
        <v>45807</v>
      </c>
      <c r="U39" s="27">
        <v>43002.365972222222</v>
      </c>
      <c r="V39" s="5">
        <v>100</v>
      </c>
      <c r="W39" s="5">
        <v>89.75</v>
      </c>
      <c r="X39" s="5">
        <v>0.68000000000000682</v>
      </c>
      <c r="Y39" s="28">
        <f t="shared" si="1"/>
        <v>0.68000000000000682</v>
      </c>
      <c r="Z39" s="19"/>
      <c r="AA39" s="42">
        <v>5</v>
      </c>
    </row>
    <row r="40" spans="1:27" ht="28.5" customHeight="1" x14ac:dyDescent="0.2">
      <c r="A40" s="19"/>
      <c r="B40" s="10">
        <v>25</v>
      </c>
      <c r="C40" s="37">
        <f t="shared" si="2"/>
        <v>43003</v>
      </c>
      <c r="D40" s="9" t="s">
        <v>57</v>
      </c>
      <c r="E40" s="25">
        <v>43003.366666666669</v>
      </c>
      <c r="F40" s="4">
        <v>0</v>
      </c>
      <c r="G40" s="4">
        <v>0</v>
      </c>
      <c r="H40" s="4">
        <v>0</v>
      </c>
      <c r="I40" s="26">
        <v>43938</v>
      </c>
      <c r="J40" s="27">
        <v>43003.366666666669</v>
      </c>
      <c r="K40" s="5">
        <v>100</v>
      </c>
      <c r="L40" s="5">
        <v>0.16700000000000001</v>
      </c>
      <c r="M40" s="5">
        <v>0.16700000000000001</v>
      </c>
      <c r="N40" s="28">
        <f t="shared" si="0"/>
        <v>0.16700000000000001</v>
      </c>
      <c r="O40" s="7" t="s">
        <v>63</v>
      </c>
      <c r="P40" s="25">
        <v>43003.366666666669</v>
      </c>
      <c r="Q40" s="4">
        <v>90.43</v>
      </c>
      <c r="R40" s="29">
        <v>90.43</v>
      </c>
      <c r="S40" s="4">
        <v>1.08</v>
      </c>
      <c r="T40" s="26">
        <v>45807</v>
      </c>
      <c r="U40" s="27">
        <v>43003.366666666669</v>
      </c>
      <c r="V40" s="5">
        <v>100</v>
      </c>
      <c r="W40" s="5">
        <v>90</v>
      </c>
      <c r="X40" s="5">
        <v>0.43000000000000682</v>
      </c>
      <c r="Y40" s="28">
        <f t="shared" si="1"/>
        <v>0.43000000000000688</v>
      </c>
      <c r="Z40" s="19"/>
      <c r="AA40" s="42">
        <v>5</v>
      </c>
    </row>
    <row r="41" spans="1:27" ht="28.5" customHeight="1" thickBot="1" x14ac:dyDescent="0.25">
      <c r="A41" s="19"/>
      <c r="B41" s="11">
        <v>26</v>
      </c>
      <c r="C41" s="37">
        <f t="shared" si="2"/>
        <v>43004</v>
      </c>
      <c r="D41" s="9" t="s">
        <v>57</v>
      </c>
      <c r="E41" s="25">
        <v>43004.366666666669</v>
      </c>
      <c r="F41" s="4">
        <v>0</v>
      </c>
      <c r="G41" s="4">
        <v>0</v>
      </c>
      <c r="H41" s="4">
        <v>0</v>
      </c>
      <c r="I41" s="26">
        <v>43938</v>
      </c>
      <c r="J41" s="27">
        <v>43004.366666666669</v>
      </c>
      <c r="K41" s="5">
        <v>100</v>
      </c>
      <c r="L41" s="5">
        <v>0.5</v>
      </c>
      <c r="M41" s="5">
        <v>0.5</v>
      </c>
      <c r="N41" s="28">
        <f t="shared" si="0"/>
        <v>0.5</v>
      </c>
      <c r="O41" s="7" t="s">
        <v>63</v>
      </c>
      <c r="P41" s="25">
        <v>43004.366666666669</v>
      </c>
      <c r="Q41" s="4">
        <v>90.43</v>
      </c>
      <c r="R41" s="29">
        <v>90.43</v>
      </c>
      <c r="S41" s="4">
        <v>1.08</v>
      </c>
      <c r="T41" s="26">
        <v>45807</v>
      </c>
      <c r="U41" s="27">
        <v>43004.366666666669</v>
      </c>
      <c r="V41" s="5">
        <v>100</v>
      </c>
      <c r="W41" s="5">
        <v>90.667000000000002</v>
      </c>
      <c r="X41" s="5">
        <v>0.23699999999999477</v>
      </c>
      <c r="Y41" s="28">
        <f t="shared" si="1"/>
        <v>0.23699999999999477</v>
      </c>
      <c r="Z41" s="19"/>
      <c r="AA41" s="42">
        <v>5</v>
      </c>
    </row>
    <row r="42" spans="1:27" ht="28.5" customHeight="1" x14ac:dyDescent="0.2">
      <c r="A42" s="19"/>
      <c r="B42" s="12">
        <v>27</v>
      </c>
      <c r="C42" s="37">
        <f t="shared" si="2"/>
        <v>43005</v>
      </c>
      <c r="D42" s="9" t="s">
        <v>57</v>
      </c>
      <c r="E42" s="25">
        <v>43005.518750000003</v>
      </c>
      <c r="F42" s="4">
        <v>0</v>
      </c>
      <c r="G42" s="4">
        <v>0</v>
      </c>
      <c r="H42" s="4">
        <v>0</v>
      </c>
      <c r="I42" s="26">
        <v>43938</v>
      </c>
      <c r="J42" s="27">
        <v>43005.518750000003</v>
      </c>
      <c r="K42" s="5">
        <v>100</v>
      </c>
      <c r="L42" s="5">
        <v>-0.25</v>
      </c>
      <c r="M42" s="5">
        <v>0.25</v>
      </c>
      <c r="N42" s="28">
        <f t="shared" si="0"/>
        <v>0.25</v>
      </c>
      <c r="O42" s="7" t="s">
        <v>63</v>
      </c>
      <c r="P42" s="25">
        <v>43005.518750000003</v>
      </c>
      <c r="Q42" s="4">
        <v>90.43</v>
      </c>
      <c r="R42" s="29">
        <v>90.43</v>
      </c>
      <c r="S42" s="4">
        <v>1.08</v>
      </c>
      <c r="T42" s="26">
        <v>45807</v>
      </c>
      <c r="U42" s="27">
        <v>43005.518750000003</v>
      </c>
      <c r="V42" s="5">
        <v>100</v>
      </c>
      <c r="W42" s="5">
        <v>90</v>
      </c>
      <c r="X42" s="5">
        <v>0.43000000000000682</v>
      </c>
      <c r="Y42" s="28">
        <f t="shared" si="1"/>
        <v>0.43000000000000688</v>
      </c>
      <c r="Z42" s="19"/>
      <c r="AA42" s="42">
        <v>5</v>
      </c>
    </row>
    <row r="43" spans="1:27" ht="28.5" customHeight="1" x14ac:dyDescent="0.2">
      <c r="A43" s="19"/>
      <c r="B43" s="10">
        <v>28</v>
      </c>
      <c r="C43" s="37">
        <f t="shared" si="2"/>
        <v>43006</v>
      </c>
      <c r="D43" s="9" t="s">
        <v>57</v>
      </c>
      <c r="E43" s="25">
        <v>43006.366666666669</v>
      </c>
      <c r="F43" s="4">
        <v>0</v>
      </c>
      <c r="G43" s="4">
        <v>0</v>
      </c>
      <c r="H43" s="4">
        <v>0</v>
      </c>
      <c r="I43" s="26">
        <v>43938</v>
      </c>
      <c r="J43" s="27">
        <v>43006.366666666669</v>
      </c>
      <c r="K43" s="5">
        <v>100</v>
      </c>
      <c r="L43" s="5">
        <v>0.16700000000000001</v>
      </c>
      <c r="M43" s="5">
        <v>0.16700000000000001</v>
      </c>
      <c r="N43" s="28">
        <f t="shared" si="0"/>
        <v>0.16700000000000001</v>
      </c>
      <c r="O43" s="7" t="s">
        <v>63</v>
      </c>
      <c r="P43" s="25">
        <v>43006.366666666669</v>
      </c>
      <c r="Q43" s="4">
        <v>90.43</v>
      </c>
      <c r="R43" s="29">
        <v>90.43</v>
      </c>
      <c r="S43" s="4">
        <v>1.08</v>
      </c>
      <c r="T43" s="26">
        <v>45807</v>
      </c>
      <c r="U43" s="27">
        <v>43006.366666666669</v>
      </c>
      <c r="V43" s="5">
        <v>100</v>
      </c>
      <c r="W43" s="5">
        <v>91</v>
      </c>
      <c r="X43" s="5">
        <v>0.56999999999999318</v>
      </c>
      <c r="Y43" s="28">
        <f t="shared" si="1"/>
        <v>0.56999999999999318</v>
      </c>
      <c r="Z43" s="19"/>
      <c r="AA43" s="42">
        <v>5</v>
      </c>
    </row>
    <row r="44" spans="1:27" ht="28.5" customHeight="1" x14ac:dyDescent="0.2">
      <c r="A44" s="19"/>
      <c r="B44" s="12">
        <v>29</v>
      </c>
      <c r="C44" s="37">
        <f t="shared" si="2"/>
        <v>43007</v>
      </c>
      <c r="D44" s="9" t="s">
        <v>57</v>
      </c>
      <c r="E44" s="25">
        <v>43007.366666666669</v>
      </c>
      <c r="F44" s="4">
        <v>0</v>
      </c>
      <c r="G44" s="4">
        <v>0</v>
      </c>
      <c r="H44" s="4">
        <v>0</v>
      </c>
      <c r="I44" s="26">
        <v>43938</v>
      </c>
      <c r="J44" s="27">
        <v>43007.366666666669</v>
      </c>
      <c r="K44" s="5">
        <v>100</v>
      </c>
      <c r="L44" s="5">
        <v>0.16700000000000001</v>
      </c>
      <c r="M44" s="5">
        <v>0.16700000000000001</v>
      </c>
      <c r="N44" s="28">
        <f t="shared" si="0"/>
        <v>0.16700000000000001</v>
      </c>
      <c r="O44" s="7" t="s">
        <v>63</v>
      </c>
      <c r="P44" s="25">
        <v>43007.366666666669</v>
      </c>
      <c r="Q44" s="4">
        <v>90.43</v>
      </c>
      <c r="R44" s="29">
        <v>90.43</v>
      </c>
      <c r="S44" s="4">
        <v>1.08</v>
      </c>
      <c r="T44" s="26">
        <v>45807</v>
      </c>
      <c r="U44" s="27">
        <v>43007.366666666669</v>
      </c>
      <c r="V44" s="5">
        <v>100</v>
      </c>
      <c r="W44" s="5">
        <v>90.417000000000002</v>
      </c>
      <c r="X44" s="5">
        <v>1.300000000000523E-2</v>
      </c>
      <c r="Y44" s="28">
        <f t="shared" si="1"/>
        <v>1.300000000000523E-2</v>
      </c>
      <c r="Z44" s="19"/>
      <c r="AA44" s="42">
        <v>5</v>
      </c>
    </row>
    <row r="45" spans="1:27" ht="28.5" customHeight="1" x14ac:dyDescent="0.2">
      <c r="A45" s="19"/>
      <c r="B45" s="10">
        <v>30</v>
      </c>
      <c r="C45" s="37">
        <f t="shared" si="2"/>
        <v>43008</v>
      </c>
      <c r="D45" s="9" t="s">
        <v>57</v>
      </c>
      <c r="E45" s="25">
        <v>43008.365972222222</v>
      </c>
      <c r="F45" s="4">
        <v>0</v>
      </c>
      <c r="G45" s="4">
        <v>0</v>
      </c>
      <c r="H45" s="4">
        <v>0</v>
      </c>
      <c r="I45" s="26">
        <v>43938</v>
      </c>
      <c r="J45" s="27">
        <v>43008.365972222222</v>
      </c>
      <c r="K45" s="5">
        <v>100</v>
      </c>
      <c r="L45" s="5">
        <v>0.75</v>
      </c>
      <c r="M45" s="5">
        <v>0.75</v>
      </c>
      <c r="N45" s="28">
        <f t="shared" si="0"/>
        <v>0.75</v>
      </c>
      <c r="O45" s="7" t="s">
        <v>63</v>
      </c>
      <c r="P45" s="25">
        <v>43008.365972222222</v>
      </c>
      <c r="Q45" s="4">
        <v>90.43</v>
      </c>
      <c r="R45" s="29">
        <v>90.43</v>
      </c>
      <c r="S45" s="4">
        <v>1.08</v>
      </c>
      <c r="T45" s="26">
        <v>45807</v>
      </c>
      <c r="U45" s="27">
        <v>43008.365972222222</v>
      </c>
      <c r="V45" s="5">
        <v>100</v>
      </c>
      <c r="W45" s="5">
        <v>92.5</v>
      </c>
      <c r="X45" s="5">
        <v>2.0699999999999932</v>
      </c>
      <c r="Y45" s="28">
        <f t="shared" si="1"/>
        <v>2.0699999999999932</v>
      </c>
      <c r="Z45" s="19"/>
      <c r="AA45" s="42">
        <v>5</v>
      </c>
    </row>
    <row r="46" spans="1:27" ht="28.5" customHeight="1" x14ac:dyDescent="0.2">
      <c r="A46" s="19"/>
      <c r="B46" s="10"/>
      <c r="C46" s="37"/>
      <c r="D46" s="9"/>
      <c r="E46" s="25"/>
      <c r="F46" s="4"/>
      <c r="G46" s="4"/>
      <c r="H46" s="4"/>
      <c r="I46" s="26"/>
      <c r="J46" s="27"/>
      <c r="K46" s="5"/>
      <c r="L46" s="5"/>
      <c r="M46" s="5"/>
      <c r="N46" s="28"/>
      <c r="O46" s="7"/>
      <c r="P46" s="25"/>
      <c r="Q46" s="4"/>
      <c r="R46" s="29"/>
      <c r="S46" s="4"/>
      <c r="T46" s="26"/>
      <c r="U46" s="27"/>
      <c r="V46" s="5"/>
      <c r="W46" s="5"/>
      <c r="X46" s="5"/>
      <c r="Y46" s="28"/>
      <c r="Z46" s="19"/>
      <c r="AA46" s="42"/>
    </row>
    <row r="47" spans="1:27" x14ac:dyDescent="0.2">
      <c r="A47" s="19"/>
      <c r="B47" s="19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19"/>
    </row>
    <row r="48" spans="1:27" x14ac:dyDescent="0.2">
      <c r="A48" s="19"/>
      <c r="B48" s="19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19"/>
    </row>
    <row r="49" spans="1:26" x14ac:dyDescent="0.2">
      <c r="A49" s="19"/>
      <c r="B49" s="19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19"/>
    </row>
    <row r="50" spans="1:26" ht="15" customHeight="1" x14ac:dyDescent="0.2">
      <c r="A50" s="19"/>
      <c r="B50" s="101" t="s">
        <v>27</v>
      </c>
      <c r="C50" s="101"/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9"/>
    </row>
    <row r="51" spans="1:26" x14ac:dyDescent="0.2">
      <c r="A51" s="19"/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9"/>
    </row>
    <row r="52" spans="1:26" x14ac:dyDescent="0.2">
      <c r="A52" s="19"/>
      <c r="B52" s="101"/>
      <c r="C52" s="101"/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9"/>
    </row>
    <row r="53" spans="1:26" x14ac:dyDescent="0.2">
      <c r="A53" s="19"/>
      <c r="B53" s="101"/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9"/>
    </row>
    <row r="54" spans="1:26" x14ac:dyDescent="0.2">
      <c r="A54" s="19"/>
      <c r="B54" s="101"/>
      <c r="C54" s="101"/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9"/>
    </row>
    <row r="55" spans="1:26" x14ac:dyDescent="0.2">
      <c r="A55" s="19"/>
      <c r="B55" s="101"/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9"/>
    </row>
    <row r="56" spans="1:26" x14ac:dyDescent="0.2">
      <c r="A56" s="19"/>
      <c r="B56" s="101"/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9"/>
    </row>
    <row r="57" spans="1:26" x14ac:dyDescent="0.2">
      <c r="A57" s="19"/>
      <c r="B57" s="19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19"/>
    </row>
    <row r="58" spans="1:26" x14ac:dyDescent="0.2">
      <c r="A58" s="19"/>
      <c r="B58" s="19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19"/>
    </row>
    <row r="59" spans="1:26" x14ac:dyDescent="0.2">
      <c r="A59" s="19"/>
      <c r="B59" s="19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19"/>
    </row>
    <row r="60" spans="1:26" x14ac:dyDescent="0.2">
      <c r="A60" s="19"/>
      <c r="B60" s="19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19"/>
    </row>
    <row r="61" spans="1:26" x14ac:dyDescent="0.2">
      <c r="A61" s="19"/>
      <c r="B61" s="19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19"/>
    </row>
    <row r="62" spans="1:26" x14ac:dyDescent="0.2">
      <c r="A62" s="19"/>
      <c r="B62" s="19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19"/>
    </row>
    <row r="63" spans="1:26" x14ac:dyDescent="0.2">
      <c r="A63" s="19"/>
      <c r="B63" s="19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19"/>
    </row>
    <row r="64" spans="1:26" x14ac:dyDescent="0.2">
      <c r="A64" s="19"/>
      <c r="B64" s="19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19"/>
    </row>
    <row r="65" spans="1:26" x14ac:dyDescent="0.2">
      <c r="A65" s="19"/>
      <c r="B65" s="19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19"/>
    </row>
    <row r="66" spans="1:26" x14ac:dyDescent="0.2">
      <c r="A66" s="19"/>
      <c r="B66" s="19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19"/>
    </row>
    <row r="67" spans="1:26" x14ac:dyDescent="0.2">
      <c r="A67" s="19"/>
      <c r="B67" s="19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19"/>
    </row>
    <row r="68" spans="1:26" x14ac:dyDescent="0.2">
      <c r="A68" s="19"/>
      <c r="B68" s="19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19"/>
    </row>
    <row r="69" spans="1:26" x14ac:dyDescent="0.2">
      <c r="A69" s="19"/>
      <c r="B69" s="19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19"/>
    </row>
    <row r="70" spans="1:26" x14ac:dyDescent="0.2">
      <c r="A70" s="19"/>
      <c r="B70" s="19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19"/>
    </row>
    <row r="71" spans="1:26" x14ac:dyDescent="0.2">
      <c r="A71" s="19"/>
      <c r="B71" s="19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19"/>
    </row>
    <row r="72" spans="1:26" x14ac:dyDescent="0.2">
      <c r="A72" s="19"/>
      <c r="B72" s="19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19"/>
    </row>
    <row r="73" spans="1:26" x14ac:dyDescent="0.2">
      <c r="A73" s="19"/>
      <c r="B73" s="19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19"/>
    </row>
    <row r="74" spans="1:26" x14ac:dyDescent="0.2">
      <c r="A74" s="19"/>
      <c r="B74" s="19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19"/>
    </row>
    <row r="75" spans="1:26" x14ac:dyDescent="0.2">
      <c r="A75" s="19"/>
      <c r="B75" s="19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19"/>
    </row>
    <row r="76" spans="1:26" x14ac:dyDescent="0.2">
      <c r="A76" s="19"/>
      <c r="B76" s="19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19"/>
    </row>
    <row r="77" spans="1:26" x14ac:dyDescent="0.2">
      <c r="A77" s="19"/>
      <c r="B77" s="19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19"/>
    </row>
    <row r="78" spans="1:26" x14ac:dyDescent="0.2">
      <c r="A78" s="19"/>
      <c r="B78" s="19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19"/>
    </row>
    <row r="79" spans="1:26" x14ac:dyDescent="0.2">
      <c r="A79" s="19"/>
      <c r="B79" s="19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19"/>
    </row>
    <row r="80" spans="1:26" x14ac:dyDescent="0.2">
      <c r="A80" s="19"/>
      <c r="B80" s="19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19"/>
    </row>
    <row r="81" spans="1:26" x14ac:dyDescent="0.2">
      <c r="A81" s="19"/>
      <c r="B81" s="19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19"/>
    </row>
    <row r="82" spans="1:26" x14ac:dyDescent="0.2">
      <c r="A82" s="19"/>
      <c r="B82" s="19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19"/>
    </row>
    <row r="83" spans="1:26" x14ac:dyDescent="0.2">
      <c r="A83" s="19"/>
      <c r="B83" s="19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19"/>
    </row>
    <row r="84" spans="1:26" x14ac:dyDescent="0.2">
      <c r="A84" s="19"/>
      <c r="B84" s="19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19"/>
    </row>
    <row r="85" spans="1:26" x14ac:dyDescent="0.2">
      <c r="A85" s="19"/>
      <c r="B85" s="19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19"/>
    </row>
    <row r="86" spans="1:26" x14ac:dyDescent="0.2">
      <c r="A86" s="19"/>
      <c r="B86" s="19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19"/>
    </row>
  </sheetData>
  <mergeCells count="41">
    <mergeCell ref="B9:D9"/>
    <mergeCell ref="B10:D10"/>
    <mergeCell ref="B8:D8"/>
    <mergeCell ref="B50:Y56"/>
    <mergeCell ref="L10:O10"/>
    <mergeCell ref="H8:K8"/>
    <mergeCell ref="E8:G8"/>
    <mergeCell ref="E9:G9"/>
    <mergeCell ref="E10:G10"/>
    <mergeCell ref="W9:Y9"/>
    <mergeCell ref="W10:Y10"/>
    <mergeCell ref="U8:V8"/>
    <mergeCell ref="U9:V9"/>
    <mergeCell ref="U10:V10"/>
    <mergeCell ref="H9:K9"/>
    <mergeCell ref="H10:K10"/>
    <mergeCell ref="B7:Y7"/>
    <mergeCell ref="W8:Y8"/>
    <mergeCell ref="S8:T8"/>
    <mergeCell ref="P8:R8"/>
    <mergeCell ref="L8:O8"/>
    <mergeCell ref="B2:F5"/>
    <mergeCell ref="G2:T5"/>
    <mergeCell ref="U2:V3"/>
    <mergeCell ref="W2:Y3"/>
    <mergeCell ref="U4:V5"/>
    <mergeCell ref="W4:Y5"/>
    <mergeCell ref="S9:T9"/>
    <mergeCell ref="S10:T10"/>
    <mergeCell ref="P9:R9"/>
    <mergeCell ref="P10:R10"/>
    <mergeCell ref="L9:O9"/>
    <mergeCell ref="B12:B15"/>
    <mergeCell ref="C12:Y12"/>
    <mergeCell ref="C13:C15"/>
    <mergeCell ref="D13:N13"/>
    <mergeCell ref="O13:Y13"/>
    <mergeCell ref="D14:I14"/>
    <mergeCell ref="J14:N14"/>
    <mergeCell ref="O14:T14"/>
    <mergeCell ref="U14:Y14"/>
  </mergeCells>
  <conditionalFormatting sqref="N16:N46">
    <cfRule type="containsText" dxfId="15" priority="3" operator="containsText" text="N.A.">
      <formula>NOT(ISERROR(SEARCH("N.A.",N16)))</formula>
    </cfRule>
    <cfRule type="cellIs" dxfId="14" priority="4" operator="greaterThan">
      <formula>5</formula>
    </cfRule>
  </conditionalFormatting>
  <conditionalFormatting sqref="Y16:Y46">
    <cfRule type="containsText" dxfId="13" priority="1" operator="containsText" text="N.A.">
      <formula>NOT(ISERROR(SEARCH("N.A.",Y16)))</formula>
    </cfRule>
    <cfRule type="cellIs" dxfId="12" priority="2" operator="greaterThan">
      <formula>5</formula>
    </cfRule>
  </conditionalFormatting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86"/>
  <sheetViews>
    <sheetView showGridLines="0" topLeftCell="A38" zoomScale="80" zoomScaleNormal="80" workbookViewId="0">
      <selection activeCell="Y38" sqref="Y38"/>
    </sheetView>
  </sheetViews>
  <sheetFormatPr baseColWidth="10" defaultColWidth="11.42578125" defaultRowHeight="11.25" x14ac:dyDescent="0.2"/>
  <cols>
    <col min="1" max="1" width="5" style="1" customWidth="1"/>
    <col min="2" max="2" width="3.28515625" style="1" customWidth="1"/>
    <col min="3" max="3" width="8.7109375" style="6" customWidth="1"/>
    <col min="4" max="5" width="9.28515625" style="6" customWidth="1"/>
    <col min="6" max="6" width="12.28515625" style="6" customWidth="1"/>
    <col min="7" max="8" width="9.28515625" style="6" customWidth="1"/>
    <col min="9" max="9" width="10.42578125" style="6" customWidth="1"/>
    <col min="10" max="16" width="9.28515625" style="6" customWidth="1"/>
    <col min="17" max="17" width="12.7109375" style="6" customWidth="1"/>
    <col min="18" max="18" width="10.28515625" style="6" bestFit="1" customWidth="1"/>
    <col min="19" max="19" width="9.28515625" style="6" customWidth="1"/>
    <col min="20" max="20" width="10.42578125" style="6" customWidth="1"/>
    <col min="21" max="24" width="9.28515625" style="6" customWidth="1"/>
    <col min="25" max="25" width="8.42578125" style="6" customWidth="1"/>
    <col min="26" max="26" width="11.42578125" style="1"/>
    <col min="27" max="27" width="11.42578125" style="40"/>
    <col min="28" max="16384" width="11.42578125" style="1"/>
  </cols>
  <sheetData>
    <row r="1" spans="1:27" ht="15" x14ac:dyDescent="0.25">
      <c r="A1" s="19"/>
      <c r="B1" s="19"/>
      <c r="C1" s="20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pans="1:27" s="34" customFormat="1" ht="15" customHeight="1" x14ac:dyDescent="0.2">
      <c r="A2" s="35"/>
      <c r="B2" s="75"/>
      <c r="C2" s="76"/>
      <c r="D2" s="76"/>
      <c r="E2" s="76"/>
      <c r="F2" s="77"/>
      <c r="G2" s="81" t="s">
        <v>42</v>
      </c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3"/>
      <c r="U2" s="90" t="s">
        <v>48</v>
      </c>
      <c r="V2" s="91"/>
      <c r="W2" s="92" t="str">
        <f>'SO2'!W2:Y3</f>
        <v>Septiembre</v>
      </c>
      <c r="X2" s="92"/>
      <c r="Y2" s="92"/>
      <c r="Z2" s="35"/>
      <c r="AA2" s="40"/>
    </row>
    <row r="3" spans="1:27" s="34" customFormat="1" ht="15" customHeight="1" x14ac:dyDescent="0.2">
      <c r="A3" s="35"/>
      <c r="B3" s="75"/>
      <c r="C3" s="76"/>
      <c r="D3" s="76"/>
      <c r="E3" s="76"/>
      <c r="F3" s="77"/>
      <c r="G3" s="84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6"/>
      <c r="U3" s="78"/>
      <c r="V3" s="80"/>
      <c r="W3" s="92"/>
      <c r="X3" s="92"/>
      <c r="Y3" s="92"/>
      <c r="Z3" s="35"/>
      <c r="AA3" s="40"/>
    </row>
    <row r="4" spans="1:27" s="34" customFormat="1" ht="15" customHeight="1" x14ac:dyDescent="0.2">
      <c r="A4" s="35"/>
      <c r="B4" s="75"/>
      <c r="C4" s="76"/>
      <c r="D4" s="76"/>
      <c r="E4" s="76"/>
      <c r="F4" s="77"/>
      <c r="G4" s="84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6"/>
      <c r="U4" s="90" t="s">
        <v>45</v>
      </c>
      <c r="V4" s="91"/>
      <c r="W4" s="90" t="s">
        <v>49</v>
      </c>
      <c r="X4" s="93"/>
      <c r="Y4" s="91"/>
      <c r="Z4" s="35"/>
      <c r="AA4" s="40"/>
    </row>
    <row r="5" spans="1:27" s="34" customFormat="1" ht="15" customHeight="1" x14ac:dyDescent="0.2">
      <c r="A5" s="35"/>
      <c r="B5" s="78"/>
      <c r="C5" s="79"/>
      <c r="D5" s="79"/>
      <c r="E5" s="79"/>
      <c r="F5" s="80"/>
      <c r="G5" s="87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9"/>
      <c r="U5" s="78"/>
      <c r="V5" s="80"/>
      <c r="W5" s="78"/>
      <c r="X5" s="79"/>
      <c r="Y5" s="80"/>
      <c r="Z5" s="35"/>
      <c r="AA5" s="40"/>
    </row>
    <row r="6" spans="1:27" s="34" customFormat="1" ht="15" x14ac:dyDescent="0.25">
      <c r="A6" s="35"/>
      <c r="B6" s="35"/>
      <c r="C6" s="20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40"/>
    </row>
    <row r="7" spans="1:27" s="34" customFormat="1" ht="20.25" customHeight="1" x14ac:dyDescent="0.25">
      <c r="A7" s="35"/>
      <c r="B7" s="94" t="s">
        <v>23</v>
      </c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21"/>
      <c r="AA7" s="40"/>
    </row>
    <row r="8" spans="1:27" s="34" customFormat="1" ht="20.25" customHeight="1" x14ac:dyDescent="0.25">
      <c r="A8" s="35"/>
      <c r="B8" s="95" t="s">
        <v>32</v>
      </c>
      <c r="C8" s="96"/>
      <c r="D8" s="97"/>
      <c r="E8" s="74" t="s">
        <v>51</v>
      </c>
      <c r="F8" s="74"/>
      <c r="G8" s="74"/>
      <c r="H8" s="73" t="s">
        <v>24</v>
      </c>
      <c r="I8" s="73"/>
      <c r="J8" s="73"/>
      <c r="K8" s="73"/>
      <c r="L8" s="74" t="s">
        <v>50</v>
      </c>
      <c r="M8" s="74"/>
      <c r="N8" s="74"/>
      <c r="O8" s="74"/>
      <c r="P8" s="95" t="s">
        <v>33</v>
      </c>
      <c r="Q8" s="96"/>
      <c r="R8" s="97"/>
      <c r="S8" s="72">
        <v>43047</v>
      </c>
      <c r="T8" s="72"/>
      <c r="U8" s="73" t="s">
        <v>25</v>
      </c>
      <c r="V8" s="73"/>
      <c r="W8" s="74">
        <v>2017</v>
      </c>
      <c r="X8" s="74"/>
      <c r="Y8" s="74"/>
      <c r="Z8" s="21"/>
      <c r="AA8" s="40"/>
    </row>
    <row r="9" spans="1:27" s="34" customFormat="1" ht="20.25" customHeight="1" x14ac:dyDescent="0.25">
      <c r="A9" s="35"/>
      <c r="B9" s="73" t="s">
        <v>34</v>
      </c>
      <c r="C9" s="73"/>
      <c r="D9" s="73"/>
      <c r="E9" s="74" t="s">
        <v>51</v>
      </c>
      <c r="F9" s="74"/>
      <c r="G9" s="74"/>
      <c r="H9" s="73" t="s">
        <v>35</v>
      </c>
      <c r="I9" s="73"/>
      <c r="J9" s="73"/>
      <c r="K9" s="73"/>
      <c r="L9" s="74" t="s">
        <v>55</v>
      </c>
      <c r="M9" s="74"/>
      <c r="N9" s="74"/>
      <c r="O9" s="74"/>
      <c r="P9" s="73" t="s">
        <v>36</v>
      </c>
      <c r="Q9" s="73"/>
      <c r="R9" s="73"/>
      <c r="S9" s="72" t="s">
        <v>53</v>
      </c>
      <c r="T9" s="72"/>
      <c r="U9" s="73" t="s">
        <v>37</v>
      </c>
      <c r="V9" s="73"/>
      <c r="W9" s="74" t="s">
        <v>54</v>
      </c>
      <c r="X9" s="74"/>
      <c r="Y9" s="74"/>
      <c r="Z9" s="21"/>
      <c r="AA9" s="40"/>
    </row>
    <row r="10" spans="1:27" s="34" customFormat="1" ht="25.5" customHeight="1" x14ac:dyDescent="0.25">
      <c r="A10" s="35"/>
      <c r="B10" s="98" t="s">
        <v>46</v>
      </c>
      <c r="C10" s="99"/>
      <c r="D10" s="100"/>
      <c r="E10" s="74" t="s">
        <v>52</v>
      </c>
      <c r="F10" s="74"/>
      <c r="G10" s="74"/>
      <c r="H10" s="103" t="s">
        <v>47</v>
      </c>
      <c r="I10" s="73"/>
      <c r="J10" s="73"/>
      <c r="K10" s="73"/>
      <c r="L10" s="102">
        <v>42823</v>
      </c>
      <c r="M10" s="102"/>
      <c r="N10" s="102"/>
      <c r="O10" s="102"/>
      <c r="P10" s="73" t="s">
        <v>38</v>
      </c>
      <c r="Q10" s="73"/>
      <c r="R10" s="73"/>
      <c r="S10" s="72">
        <v>42685</v>
      </c>
      <c r="T10" s="72"/>
      <c r="U10" s="73" t="s">
        <v>39</v>
      </c>
      <c r="V10" s="73"/>
      <c r="W10" s="102">
        <v>43050</v>
      </c>
      <c r="X10" s="102"/>
      <c r="Y10" s="102"/>
      <c r="Z10" s="21"/>
      <c r="AA10" s="40"/>
    </row>
    <row r="11" spans="1:27" s="34" customFormat="1" ht="15.75" thickBot="1" x14ac:dyDescent="0.3">
      <c r="A11" s="35"/>
      <c r="B11" s="35"/>
      <c r="C11" s="20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40"/>
    </row>
    <row r="12" spans="1:27" s="2" customFormat="1" ht="27" customHeight="1" thickBot="1" x14ac:dyDescent="0.3">
      <c r="A12" s="22"/>
      <c r="B12" s="52" t="s">
        <v>0</v>
      </c>
      <c r="C12" s="55" t="s">
        <v>26</v>
      </c>
      <c r="D12" s="56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8"/>
      <c r="Z12" s="22"/>
      <c r="AA12" s="41"/>
    </row>
    <row r="13" spans="1:27" s="2" customFormat="1" ht="27" customHeight="1" x14ac:dyDescent="0.25">
      <c r="A13" s="22"/>
      <c r="B13" s="53"/>
      <c r="C13" s="59"/>
      <c r="D13" s="62" t="s">
        <v>3</v>
      </c>
      <c r="E13" s="63"/>
      <c r="F13" s="63"/>
      <c r="G13" s="63"/>
      <c r="H13" s="63"/>
      <c r="I13" s="63"/>
      <c r="J13" s="63"/>
      <c r="K13" s="63"/>
      <c r="L13" s="63"/>
      <c r="M13" s="63"/>
      <c r="N13" s="64"/>
      <c r="O13" s="63" t="s">
        <v>4</v>
      </c>
      <c r="P13" s="63"/>
      <c r="Q13" s="63"/>
      <c r="R13" s="63"/>
      <c r="S13" s="63"/>
      <c r="T13" s="63"/>
      <c r="U13" s="63"/>
      <c r="V13" s="63"/>
      <c r="W13" s="63"/>
      <c r="X13" s="63"/>
      <c r="Y13" s="64"/>
      <c r="Z13" s="22"/>
      <c r="AA13" s="41"/>
    </row>
    <row r="14" spans="1:27" s="2" customFormat="1" ht="27" customHeight="1" x14ac:dyDescent="0.25">
      <c r="A14" s="22"/>
      <c r="B14" s="53"/>
      <c r="C14" s="60"/>
      <c r="D14" s="65" t="s">
        <v>15</v>
      </c>
      <c r="E14" s="66"/>
      <c r="F14" s="66"/>
      <c r="G14" s="66"/>
      <c r="H14" s="66"/>
      <c r="I14" s="66"/>
      <c r="J14" s="66" t="s">
        <v>6</v>
      </c>
      <c r="K14" s="66"/>
      <c r="L14" s="66"/>
      <c r="M14" s="66"/>
      <c r="N14" s="67"/>
      <c r="O14" s="68" t="s">
        <v>15</v>
      </c>
      <c r="P14" s="68"/>
      <c r="Q14" s="66"/>
      <c r="R14" s="66"/>
      <c r="S14" s="66"/>
      <c r="T14" s="66"/>
      <c r="U14" s="69" t="s">
        <v>6</v>
      </c>
      <c r="V14" s="70"/>
      <c r="W14" s="70"/>
      <c r="X14" s="70"/>
      <c r="Y14" s="71"/>
      <c r="Z14" s="22"/>
      <c r="AA14" s="41"/>
    </row>
    <row r="15" spans="1:27" s="3" customFormat="1" ht="65.25" customHeight="1" thickBot="1" x14ac:dyDescent="0.3">
      <c r="A15" s="23"/>
      <c r="B15" s="54"/>
      <c r="C15" s="61"/>
      <c r="D15" s="13" t="s">
        <v>11</v>
      </c>
      <c r="E15" s="17" t="s">
        <v>16</v>
      </c>
      <c r="F15" s="17" t="s">
        <v>1</v>
      </c>
      <c r="G15" s="17" t="s">
        <v>17</v>
      </c>
      <c r="H15" s="17" t="s">
        <v>12</v>
      </c>
      <c r="I15" s="17" t="s">
        <v>5</v>
      </c>
      <c r="J15" s="17" t="s">
        <v>7</v>
      </c>
      <c r="K15" s="17" t="s">
        <v>10</v>
      </c>
      <c r="L15" s="17" t="s">
        <v>8</v>
      </c>
      <c r="M15" s="17" t="s">
        <v>9</v>
      </c>
      <c r="N15" s="18" t="s">
        <v>19</v>
      </c>
      <c r="O15" s="16" t="s">
        <v>11</v>
      </c>
      <c r="P15" s="14" t="s">
        <v>16</v>
      </c>
      <c r="Q15" s="15" t="s">
        <v>14</v>
      </c>
      <c r="R15" s="15" t="s">
        <v>18</v>
      </c>
      <c r="S15" s="15" t="s">
        <v>12</v>
      </c>
      <c r="T15" s="15" t="s">
        <v>5</v>
      </c>
      <c r="U15" s="17" t="s">
        <v>7</v>
      </c>
      <c r="V15" s="17" t="s">
        <v>10</v>
      </c>
      <c r="W15" s="17" t="s">
        <v>8</v>
      </c>
      <c r="X15" s="17" t="s">
        <v>9</v>
      </c>
      <c r="Y15" s="8" t="s">
        <v>13</v>
      </c>
      <c r="Z15" s="23"/>
      <c r="AA15" s="38" t="s">
        <v>29</v>
      </c>
    </row>
    <row r="16" spans="1:27" ht="30" customHeight="1" x14ac:dyDescent="0.2">
      <c r="A16" s="19"/>
      <c r="B16" s="12">
        <v>1</v>
      </c>
      <c r="C16" s="37">
        <f>'SO2'!C16</f>
        <v>42979</v>
      </c>
      <c r="D16" s="9" t="s">
        <v>57</v>
      </c>
      <c r="E16" s="25">
        <v>42979.365277777775</v>
      </c>
      <c r="F16" s="4">
        <v>0</v>
      </c>
      <c r="G16" s="4">
        <v>0</v>
      </c>
      <c r="H16" s="4">
        <v>0</v>
      </c>
      <c r="I16" s="26">
        <v>43938</v>
      </c>
      <c r="J16" s="27">
        <v>42979.365277777775</v>
      </c>
      <c r="K16" s="5">
        <v>150</v>
      </c>
      <c r="L16" s="5">
        <v>0</v>
      </c>
      <c r="M16" s="5">
        <v>0</v>
      </c>
      <c r="N16" s="28">
        <f>(M16/K16)*100</f>
        <v>0</v>
      </c>
      <c r="O16" s="7" t="s">
        <v>61</v>
      </c>
      <c r="P16" s="27">
        <v>42979.365277777775</v>
      </c>
      <c r="Q16" s="4">
        <v>136.80000000000001</v>
      </c>
      <c r="R16" s="30">
        <v>91.200000000000017</v>
      </c>
      <c r="S16" s="32">
        <v>1.6</v>
      </c>
      <c r="T16" s="26">
        <v>45832</v>
      </c>
      <c r="U16" s="27">
        <v>42979.365277777775</v>
      </c>
      <c r="V16" s="5">
        <v>150</v>
      </c>
      <c r="W16" s="5">
        <v>137.99100000000001</v>
      </c>
      <c r="X16" s="5">
        <v>1.1910000000000025</v>
      </c>
      <c r="Y16" s="28">
        <f>(X16/V16)*100</f>
        <v>0.79400000000000159</v>
      </c>
      <c r="Z16" s="19"/>
      <c r="AA16" s="40">
        <v>5</v>
      </c>
    </row>
    <row r="17" spans="1:27" ht="30" customHeight="1" x14ac:dyDescent="0.2">
      <c r="A17" s="19"/>
      <c r="B17" s="10">
        <v>2</v>
      </c>
      <c r="C17" s="37">
        <f>'SO2'!C17</f>
        <v>42980</v>
      </c>
      <c r="D17" s="9" t="s">
        <v>57</v>
      </c>
      <c r="E17" s="25">
        <v>42980.365277777775</v>
      </c>
      <c r="F17" s="4">
        <v>0</v>
      </c>
      <c r="G17" s="4">
        <v>0</v>
      </c>
      <c r="H17" s="4">
        <v>0</v>
      </c>
      <c r="I17" s="26">
        <v>43938</v>
      </c>
      <c r="J17" s="27">
        <v>42980.365277777775</v>
      </c>
      <c r="K17" s="5">
        <v>150</v>
      </c>
      <c r="L17" s="5">
        <v>0</v>
      </c>
      <c r="M17" s="5">
        <v>0</v>
      </c>
      <c r="N17" s="28">
        <f t="shared" ref="N17:N46" si="0">(M17/K17)*100</f>
        <v>0</v>
      </c>
      <c r="O17" s="7" t="s">
        <v>61</v>
      </c>
      <c r="P17" s="27">
        <v>42980.365277777775</v>
      </c>
      <c r="Q17" s="4">
        <v>136.80000000000001</v>
      </c>
      <c r="R17" s="30">
        <v>91.200000000000017</v>
      </c>
      <c r="S17" s="32">
        <v>1.6</v>
      </c>
      <c r="T17" s="26">
        <v>45832</v>
      </c>
      <c r="U17" s="27">
        <v>42980.365277777775</v>
      </c>
      <c r="V17" s="5">
        <v>150</v>
      </c>
      <c r="W17" s="5">
        <v>136.32499999999999</v>
      </c>
      <c r="X17" s="5">
        <v>0.47500000000002274</v>
      </c>
      <c r="Y17" s="28">
        <f t="shared" ref="Y17:Y46" si="1">(X17/V17)*100</f>
        <v>0.31666666666668186</v>
      </c>
      <c r="Z17" s="19"/>
      <c r="AA17" s="40">
        <v>5</v>
      </c>
    </row>
    <row r="18" spans="1:27" ht="30" customHeight="1" x14ac:dyDescent="0.2">
      <c r="A18" s="19"/>
      <c r="B18" s="10">
        <v>3</v>
      </c>
      <c r="C18" s="37">
        <f>'SO2'!C18</f>
        <v>42981</v>
      </c>
      <c r="D18" s="9" t="s">
        <v>57</v>
      </c>
      <c r="E18" s="25">
        <v>42981.365972222222</v>
      </c>
      <c r="F18" s="4">
        <v>0</v>
      </c>
      <c r="G18" s="4">
        <v>0</v>
      </c>
      <c r="H18" s="4">
        <v>0</v>
      </c>
      <c r="I18" s="26">
        <v>43938</v>
      </c>
      <c r="J18" s="27">
        <v>42981.365972222222</v>
      </c>
      <c r="K18" s="5">
        <v>150</v>
      </c>
      <c r="L18" s="5">
        <v>0.2</v>
      </c>
      <c r="M18" s="5">
        <v>0.2</v>
      </c>
      <c r="N18" s="28">
        <f t="shared" si="0"/>
        <v>0.13333333333333336</v>
      </c>
      <c r="O18" s="7" t="s">
        <v>61</v>
      </c>
      <c r="P18" s="27">
        <v>42981.365972222222</v>
      </c>
      <c r="Q18" s="4">
        <v>136.80000000000001</v>
      </c>
      <c r="R18" s="30">
        <v>91.200000000000017</v>
      </c>
      <c r="S18" s="32">
        <v>1.6</v>
      </c>
      <c r="T18" s="26">
        <v>45832</v>
      </c>
      <c r="U18" s="27">
        <v>42981.365972222222</v>
      </c>
      <c r="V18" s="5">
        <v>150</v>
      </c>
      <c r="W18" s="5">
        <v>135.392</v>
      </c>
      <c r="X18" s="5">
        <v>1.4080000000000155</v>
      </c>
      <c r="Y18" s="28">
        <f t="shared" si="1"/>
        <v>0.93866666666667709</v>
      </c>
      <c r="Z18" s="19"/>
      <c r="AA18" s="40">
        <v>5</v>
      </c>
    </row>
    <row r="19" spans="1:27" ht="30" customHeight="1" thickBot="1" x14ac:dyDescent="0.25">
      <c r="A19" s="19"/>
      <c r="B19" s="11">
        <v>4</v>
      </c>
      <c r="C19" s="37">
        <f t="shared" ref="C19:C46" si="2">C18*2-C17</f>
        <v>42982</v>
      </c>
      <c r="D19" s="9" t="s">
        <v>57</v>
      </c>
      <c r="E19" s="25">
        <v>42982.365972222222</v>
      </c>
      <c r="F19" s="4">
        <v>0</v>
      </c>
      <c r="G19" s="4">
        <v>0</v>
      </c>
      <c r="H19" s="4">
        <v>0</v>
      </c>
      <c r="I19" s="26">
        <v>43938</v>
      </c>
      <c r="J19" s="27">
        <v>42982.365972222222</v>
      </c>
      <c r="K19" s="5">
        <v>150</v>
      </c>
      <c r="L19" s="5">
        <v>0</v>
      </c>
      <c r="M19" s="5">
        <v>0</v>
      </c>
      <c r="N19" s="28">
        <f t="shared" si="0"/>
        <v>0</v>
      </c>
      <c r="O19" s="7" t="s">
        <v>61</v>
      </c>
      <c r="P19" s="25">
        <v>42982.365972222222</v>
      </c>
      <c r="Q19" s="4">
        <v>136.80000000000001</v>
      </c>
      <c r="R19" s="30">
        <v>91.200000000000017</v>
      </c>
      <c r="S19" s="32">
        <v>1.6</v>
      </c>
      <c r="T19" s="26">
        <v>45832</v>
      </c>
      <c r="U19" s="27">
        <v>42982.365972222222</v>
      </c>
      <c r="V19" s="5">
        <v>150</v>
      </c>
      <c r="W19" s="5">
        <v>136.72499999999999</v>
      </c>
      <c r="X19" s="5">
        <v>7.5000000000017053E-2</v>
      </c>
      <c r="Y19" s="28">
        <f t="shared" si="1"/>
        <v>5.0000000000011362E-2</v>
      </c>
      <c r="Z19" s="19"/>
      <c r="AA19" s="40">
        <v>5</v>
      </c>
    </row>
    <row r="20" spans="1:27" ht="28.5" customHeight="1" x14ac:dyDescent="0.2">
      <c r="A20" s="19"/>
      <c r="B20" s="12">
        <v>5</v>
      </c>
      <c r="C20" s="37">
        <f t="shared" si="2"/>
        <v>42983</v>
      </c>
      <c r="D20" s="9" t="s">
        <v>57</v>
      </c>
      <c r="E20" s="25">
        <v>42983.365972222222</v>
      </c>
      <c r="F20" s="4">
        <v>0</v>
      </c>
      <c r="G20" s="4">
        <v>0</v>
      </c>
      <c r="H20" s="4">
        <v>0</v>
      </c>
      <c r="I20" s="26">
        <v>43938</v>
      </c>
      <c r="J20" s="27">
        <v>42983.365972222222</v>
      </c>
      <c r="K20" s="5">
        <v>150</v>
      </c>
      <c r="L20" s="5">
        <v>0.13300000000000001</v>
      </c>
      <c r="M20" s="5">
        <v>0.13300000000000001</v>
      </c>
      <c r="N20" s="28">
        <f t="shared" si="0"/>
        <v>8.8666666666666671E-2</v>
      </c>
      <c r="O20" s="7" t="s">
        <v>61</v>
      </c>
      <c r="P20" s="25">
        <v>42983.365972222222</v>
      </c>
      <c r="Q20" s="4">
        <v>136.80000000000001</v>
      </c>
      <c r="R20" s="30">
        <v>91.200000000000017</v>
      </c>
      <c r="S20" s="32">
        <v>1.6</v>
      </c>
      <c r="T20" s="26">
        <v>45832</v>
      </c>
      <c r="U20" s="27">
        <v>42983.365972222222</v>
      </c>
      <c r="V20" s="5">
        <v>150</v>
      </c>
      <c r="W20" s="5">
        <v>136.32499999999999</v>
      </c>
      <c r="X20" s="5">
        <v>0.47500000000002274</v>
      </c>
      <c r="Y20" s="28">
        <f t="shared" si="1"/>
        <v>0.31666666666668186</v>
      </c>
      <c r="Z20" s="19"/>
      <c r="AA20" s="40">
        <v>5</v>
      </c>
    </row>
    <row r="21" spans="1:27" ht="28.5" customHeight="1" x14ac:dyDescent="0.2">
      <c r="A21" s="19"/>
      <c r="B21" s="10">
        <v>6</v>
      </c>
      <c r="C21" s="37">
        <f t="shared" si="2"/>
        <v>42984</v>
      </c>
      <c r="D21" s="9" t="s">
        <v>57</v>
      </c>
      <c r="E21" s="25">
        <v>42984.365972222222</v>
      </c>
      <c r="F21" s="4">
        <v>0</v>
      </c>
      <c r="G21" s="4">
        <v>0</v>
      </c>
      <c r="H21" s="4">
        <v>0</v>
      </c>
      <c r="I21" s="26">
        <v>43938</v>
      </c>
      <c r="J21" s="27">
        <v>42984.365972222222</v>
      </c>
      <c r="K21" s="5">
        <v>150</v>
      </c>
      <c r="L21" s="5">
        <v>0</v>
      </c>
      <c r="M21" s="5">
        <v>0</v>
      </c>
      <c r="N21" s="28">
        <f t="shared" si="0"/>
        <v>0</v>
      </c>
      <c r="O21" s="7" t="s">
        <v>61</v>
      </c>
      <c r="P21" s="25">
        <v>42984.365972222222</v>
      </c>
      <c r="Q21" s="4">
        <v>136.80000000000001</v>
      </c>
      <c r="R21" s="30">
        <v>91.200000000000017</v>
      </c>
      <c r="S21" s="32">
        <v>1.6</v>
      </c>
      <c r="T21" s="26">
        <v>45832</v>
      </c>
      <c r="U21" s="27">
        <v>42984.365972222222</v>
      </c>
      <c r="V21" s="5">
        <v>150</v>
      </c>
      <c r="W21" s="5">
        <v>136.86000000000001</v>
      </c>
      <c r="X21" s="5">
        <v>0.06</v>
      </c>
      <c r="Y21" s="28">
        <f t="shared" si="1"/>
        <v>3.9999999999999994E-2</v>
      </c>
      <c r="Z21" s="19"/>
      <c r="AA21" s="40">
        <v>5</v>
      </c>
    </row>
    <row r="22" spans="1:27" ht="28.5" customHeight="1" x14ac:dyDescent="0.2">
      <c r="A22" s="19"/>
      <c r="B22" s="10">
        <v>7</v>
      </c>
      <c r="C22" s="37">
        <f t="shared" si="2"/>
        <v>42985</v>
      </c>
      <c r="D22" s="9" t="s">
        <v>57</v>
      </c>
      <c r="E22" s="25">
        <v>42985.365972222222</v>
      </c>
      <c r="F22" s="4">
        <v>0</v>
      </c>
      <c r="G22" s="4">
        <v>0</v>
      </c>
      <c r="H22" s="4">
        <v>0</v>
      </c>
      <c r="I22" s="26">
        <v>43938</v>
      </c>
      <c r="J22" s="27">
        <v>42985.365972222222</v>
      </c>
      <c r="K22" s="5">
        <v>150</v>
      </c>
      <c r="L22" s="5">
        <v>0</v>
      </c>
      <c r="M22" s="5">
        <v>0</v>
      </c>
      <c r="N22" s="28">
        <f t="shared" si="0"/>
        <v>0</v>
      </c>
      <c r="O22" s="7" t="s">
        <v>61</v>
      </c>
      <c r="P22" s="25">
        <v>42985.365972222222</v>
      </c>
      <c r="Q22" s="4">
        <v>136.80000000000001</v>
      </c>
      <c r="R22" s="30">
        <v>91.200000000000017</v>
      </c>
      <c r="S22" s="32">
        <v>1.6</v>
      </c>
      <c r="T22" s="26">
        <v>45832</v>
      </c>
      <c r="U22" s="27">
        <v>42985.365972222222</v>
      </c>
      <c r="V22" s="5">
        <v>150</v>
      </c>
      <c r="W22" s="5">
        <v>136.66</v>
      </c>
      <c r="X22" s="5">
        <v>0.14000000000000001</v>
      </c>
      <c r="Y22" s="28">
        <f t="shared" si="1"/>
        <v>9.3333333333333338E-2</v>
      </c>
      <c r="Z22" s="19"/>
      <c r="AA22" s="40">
        <v>5</v>
      </c>
    </row>
    <row r="23" spans="1:27" ht="28.5" customHeight="1" thickBot="1" x14ac:dyDescent="0.25">
      <c r="A23" s="19"/>
      <c r="B23" s="11">
        <v>8</v>
      </c>
      <c r="C23" s="37">
        <f t="shared" si="2"/>
        <v>42986</v>
      </c>
      <c r="D23" s="9" t="s">
        <v>57</v>
      </c>
      <c r="E23" s="25">
        <v>42986.365972222222</v>
      </c>
      <c r="F23" s="4">
        <v>0</v>
      </c>
      <c r="G23" s="4">
        <v>0</v>
      </c>
      <c r="H23" s="4">
        <v>0</v>
      </c>
      <c r="I23" s="26">
        <v>43938</v>
      </c>
      <c r="J23" s="27">
        <v>42986.365972222222</v>
      </c>
      <c r="K23" s="5">
        <v>150</v>
      </c>
      <c r="L23" s="5">
        <v>-0.33300000000000002</v>
      </c>
      <c r="M23" s="5">
        <v>0.33300000000000002</v>
      </c>
      <c r="N23" s="28">
        <f t="shared" si="0"/>
        <v>0.22200000000000003</v>
      </c>
      <c r="O23" s="7" t="s">
        <v>61</v>
      </c>
      <c r="P23" s="25">
        <v>42986.365972222222</v>
      </c>
      <c r="Q23" s="4">
        <v>136.80000000000001</v>
      </c>
      <c r="R23" s="30">
        <v>91.200000000000017</v>
      </c>
      <c r="S23" s="32">
        <v>1.6</v>
      </c>
      <c r="T23" s="26">
        <v>45832</v>
      </c>
      <c r="U23" s="27">
        <v>42986.365972222222</v>
      </c>
      <c r="V23" s="5">
        <v>150</v>
      </c>
      <c r="W23" s="5">
        <v>136.25800000000001</v>
      </c>
      <c r="X23" s="5">
        <v>0.54200000000000159</v>
      </c>
      <c r="Y23" s="28">
        <f t="shared" si="1"/>
        <v>0.36133333333333439</v>
      </c>
      <c r="Z23" s="19"/>
      <c r="AA23" s="40">
        <v>5</v>
      </c>
    </row>
    <row r="24" spans="1:27" ht="28.5" customHeight="1" x14ac:dyDescent="0.2">
      <c r="A24" s="19"/>
      <c r="B24" s="12">
        <v>9</v>
      </c>
      <c r="C24" s="37">
        <f t="shared" si="2"/>
        <v>42987</v>
      </c>
      <c r="D24" s="9" t="s">
        <v>57</v>
      </c>
      <c r="E24" s="25">
        <v>42987.365972222222</v>
      </c>
      <c r="F24" s="4">
        <v>0</v>
      </c>
      <c r="G24" s="4">
        <v>0</v>
      </c>
      <c r="H24" s="4">
        <v>0</v>
      </c>
      <c r="I24" s="26">
        <v>43938</v>
      </c>
      <c r="J24" s="27">
        <v>42987.365972222222</v>
      </c>
      <c r="K24" s="5">
        <v>150</v>
      </c>
      <c r="L24" s="5">
        <v>6.7000000000000004E-2</v>
      </c>
      <c r="M24" s="5">
        <v>6.7000000000000004E-2</v>
      </c>
      <c r="N24" s="28">
        <f t="shared" si="0"/>
        <v>4.4666666666666674E-2</v>
      </c>
      <c r="O24" s="7" t="s">
        <v>61</v>
      </c>
      <c r="P24" s="25">
        <v>42987.365972222222</v>
      </c>
      <c r="Q24" s="4">
        <v>136.80000000000001</v>
      </c>
      <c r="R24" s="30">
        <v>91.200000000000017</v>
      </c>
      <c r="S24" s="32">
        <v>1.6</v>
      </c>
      <c r="T24" s="26">
        <v>45832</v>
      </c>
      <c r="U24" s="27">
        <v>42987.365972222222</v>
      </c>
      <c r="V24" s="5">
        <v>150</v>
      </c>
      <c r="W24" s="5">
        <v>137.39099999999999</v>
      </c>
      <c r="X24" s="5">
        <v>0.59099999999997976</v>
      </c>
      <c r="Y24" s="28">
        <f t="shared" si="1"/>
        <v>0.39399999999998653</v>
      </c>
      <c r="Z24" s="19"/>
      <c r="AA24" s="40">
        <v>5</v>
      </c>
    </row>
    <row r="25" spans="1:27" ht="28.5" customHeight="1" x14ac:dyDescent="0.2">
      <c r="A25" s="19"/>
      <c r="B25" s="10">
        <v>10</v>
      </c>
      <c r="C25" s="37">
        <f t="shared" si="2"/>
        <v>42988</v>
      </c>
      <c r="D25" s="9" t="s">
        <v>57</v>
      </c>
      <c r="E25" s="25">
        <v>42988.365972222222</v>
      </c>
      <c r="F25" s="4">
        <v>0</v>
      </c>
      <c r="G25" s="4">
        <v>0</v>
      </c>
      <c r="H25" s="4">
        <v>0</v>
      </c>
      <c r="I25" s="26">
        <v>43938</v>
      </c>
      <c r="J25" s="27">
        <v>42988.365972222222</v>
      </c>
      <c r="K25" s="5">
        <v>150</v>
      </c>
      <c r="L25" s="5">
        <v>0</v>
      </c>
      <c r="M25" s="5">
        <v>0</v>
      </c>
      <c r="N25" s="28">
        <f t="shared" si="0"/>
        <v>0</v>
      </c>
      <c r="O25" s="7" t="s">
        <v>61</v>
      </c>
      <c r="P25" s="25">
        <v>42988.365972222222</v>
      </c>
      <c r="Q25" s="4">
        <v>136.80000000000001</v>
      </c>
      <c r="R25" s="30">
        <v>91.200000000000017</v>
      </c>
      <c r="S25" s="32">
        <v>1.6</v>
      </c>
      <c r="T25" s="26">
        <v>45832</v>
      </c>
      <c r="U25" s="27">
        <v>42988.365972222222</v>
      </c>
      <c r="V25" s="5">
        <v>150</v>
      </c>
      <c r="W25" s="5">
        <v>137.791</v>
      </c>
      <c r="X25" s="5">
        <v>0.99099999999998545</v>
      </c>
      <c r="Y25" s="28">
        <f t="shared" si="1"/>
        <v>0.66066666666665697</v>
      </c>
      <c r="Z25" s="19"/>
      <c r="AA25" s="40">
        <v>5</v>
      </c>
    </row>
    <row r="26" spans="1:27" ht="28.5" customHeight="1" x14ac:dyDescent="0.2">
      <c r="A26" s="19"/>
      <c r="B26" s="10">
        <v>11</v>
      </c>
      <c r="C26" s="37">
        <f t="shared" si="2"/>
        <v>42989</v>
      </c>
      <c r="D26" s="9" t="s">
        <v>57</v>
      </c>
      <c r="E26" s="25">
        <v>42989.365972222222</v>
      </c>
      <c r="F26" s="4">
        <v>0</v>
      </c>
      <c r="G26" s="4">
        <v>0</v>
      </c>
      <c r="H26" s="4">
        <v>0</v>
      </c>
      <c r="I26" s="26">
        <v>43938</v>
      </c>
      <c r="J26" s="27">
        <v>42989.365972222222</v>
      </c>
      <c r="K26" s="5">
        <v>150</v>
      </c>
      <c r="L26" s="5">
        <v>0</v>
      </c>
      <c r="M26" s="5">
        <v>0</v>
      </c>
      <c r="N26" s="28">
        <f t="shared" si="0"/>
        <v>0</v>
      </c>
      <c r="O26" s="7" t="s">
        <v>61</v>
      </c>
      <c r="P26" s="25">
        <v>42989.365972222222</v>
      </c>
      <c r="Q26" s="4">
        <v>136.80000000000001</v>
      </c>
      <c r="R26" s="30">
        <v>91.200000000000017</v>
      </c>
      <c r="S26" s="32">
        <v>1.6</v>
      </c>
      <c r="T26" s="26">
        <v>45832</v>
      </c>
      <c r="U26" s="27">
        <v>42989.365972222222</v>
      </c>
      <c r="V26" s="5">
        <v>150</v>
      </c>
      <c r="W26" s="5">
        <v>137.191</v>
      </c>
      <c r="X26" s="5">
        <v>0.39099999999999113</v>
      </c>
      <c r="Y26" s="28">
        <f t="shared" si="1"/>
        <v>0.26066666666666072</v>
      </c>
      <c r="Z26" s="19"/>
      <c r="AA26" s="40">
        <v>5</v>
      </c>
    </row>
    <row r="27" spans="1:27" ht="28.5" customHeight="1" thickBot="1" x14ac:dyDescent="0.25">
      <c r="A27" s="19"/>
      <c r="B27" s="11">
        <v>12</v>
      </c>
      <c r="C27" s="37">
        <f t="shared" si="2"/>
        <v>42990</v>
      </c>
      <c r="D27" s="9" t="s">
        <v>57</v>
      </c>
      <c r="E27" s="25">
        <v>42990.365972222222</v>
      </c>
      <c r="F27" s="4">
        <v>0</v>
      </c>
      <c r="G27" s="4">
        <v>0</v>
      </c>
      <c r="H27" s="4">
        <v>0</v>
      </c>
      <c r="I27" s="26">
        <v>43938</v>
      </c>
      <c r="J27" s="27">
        <v>42990.365972222222</v>
      </c>
      <c r="K27" s="5">
        <v>150</v>
      </c>
      <c r="L27" s="5">
        <v>0</v>
      </c>
      <c r="M27" s="5">
        <v>0</v>
      </c>
      <c r="N27" s="28">
        <f t="shared" si="0"/>
        <v>0</v>
      </c>
      <c r="O27" s="7" t="s">
        <v>61</v>
      </c>
      <c r="P27" s="25">
        <v>42990.365972222222</v>
      </c>
      <c r="Q27" s="4">
        <v>136.80000000000001</v>
      </c>
      <c r="R27" s="30">
        <v>91.200000000000017</v>
      </c>
      <c r="S27" s="32">
        <v>1.6</v>
      </c>
      <c r="T27" s="26">
        <v>45832</v>
      </c>
      <c r="U27" s="27">
        <v>42990.365972222222</v>
      </c>
      <c r="V27" s="5">
        <v>150</v>
      </c>
      <c r="W27" s="5">
        <v>136.99100000000001</v>
      </c>
      <c r="X27" s="5">
        <v>0.127</v>
      </c>
      <c r="Y27" s="28">
        <f t="shared" si="1"/>
        <v>8.4666666666666668E-2</v>
      </c>
      <c r="Z27" s="19"/>
      <c r="AA27" s="40">
        <v>5</v>
      </c>
    </row>
    <row r="28" spans="1:27" ht="28.5" customHeight="1" x14ac:dyDescent="0.2">
      <c r="A28" s="19"/>
      <c r="B28" s="12">
        <v>13</v>
      </c>
      <c r="C28" s="37">
        <f t="shared" si="2"/>
        <v>42991</v>
      </c>
      <c r="D28" s="9" t="s">
        <v>57</v>
      </c>
      <c r="E28" s="25">
        <v>42991.365277777775</v>
      </c>
      <c r="F28" s="4">
        <v>0</v>
      </c>
      <c r="G28" s="4">
        <v>0</v>
      </c>
      <c r="H28" s="4">
        <v>0</v>
      </c>
      <c r="I28" s="26">
        <v>43938</v>
      </c>
      <c r="J28" s="27">
        <v>42991.365277777775</v>
      </c>
      <c r="K28" s="5">
        <v>150</v>
      </c>
      <c r="L28" s="5">
        <v>-6.7000000000000004E-2</v>
      </c>
      <c r="M28" s="5">
        <v>6.7000000000000004E-2</v>
      </c>
      <c r="N28" s="28">
        <f t="shared" si="0"/>
        <v>4.4666666666666674E-2</v>
      </c>
      <c r="O28" s="7" t="s">
        <v>61</v>
      </c>
      <c r="P28" s="25">
        <v>42991.365277777775</v>
      </c>
      <c r="Q28" s="4">
        <v>136.80000000000001</v>
      </c>
      <c r="R28" s="30">
        <v>91.200000000000017</v>
      </c>
      <c r="S28" s="32">
        <v>1.6</v>
      </c>
      <c r="T28" s="26">
        <v>45832</v>
      </c>
      <c r="U28" s="27">
        <v>42991.365277777775</v>
      </c>
      <c r="V28" s="5">
        <v>150</v>
      </c>
      <c r="W28" s="5">
        <v>136.99100000000001</v>
      </c>
      <c r="X28" s="5">
        <v>0.1910000000000025</v>
      </c>
      <c r="Y28" s="28">
        <f t="shared" si="1"/>
        <v>0.12733333333333499</v>
      </c>
      <c r="Z28" s="19"/>
      <c r="AA28" s="40">
        <v>5</v>
      </c>
    </row>
    <row r="29" spans="1:27" ht="28.5" customHeight="1" x14ac:dyDescent="0.2">
      <c r="A29" s="19"/>
      <c r="B29" s="10">
        <v>14</v>
      </c>
      <c r="C29" s="37">
        <f t="shared" si="2"/>
        <v>42992</v>
      </c>
      <c r="D29" s="9" t="s">
        <v>57</v>
      </c>
      <c r="E29" s="25">
        <v>42992.365972222222</v>
      </c>
      <c r="F29" s="4">
        <v>0</v>
      </c>
      <c r="G29" s="4">
        <v>0</v>
      </c>
      <c r="H29" s="4">
        <v>0</v>
      </c>
      <c r="I29" s="26">
        <v>43938</v>
      </c>
      <c r="J29" s="27">
        <v>42992.365972222222</v>
      </c>
      <c r="K29" s="5">
        <v>150</v>
      </c>
      <c r="L29" s="5">
        <v>0</v>
      </c>
      <c r="M29" s="5">
        <v>0</v>
      </c>
      <c r="N29" s="28">
        <f t="shared" si="0"/>
        <v>0</v>
      </c>
      <c r="O29" s="7" t="s">
        <v>61</v>
      </c>
      <c r="P29" s="25">
        <v>42992.365972222222</v>
      </c>
      <c r="Q29" s="4">
        <v>136.80000000000001</v>
      </c>
      <c r="R29" s="30">
        <v>91.200000000000017</v>
      </c>
      <c r="S29" s="32">
        <v>1.6</v>
      </c>
      <c r="T29" s="26">
        <v>45832</v>
      </c>
      <c r="U29" s="27">
        <v>42992.365972222222</v>
      </c>
      <c r="V29" s="5">
        <v>150</v>
      </c>
      <c r="W29" s="5">
        <v>136.79</v>
      </c>
      <c r="X29" s="5">
        <v>0.01</v>
      </c>
      <c r="Y29" s="28">
        <f t="shared" si="1"/>
        <v>6.6666666666666671E-3</v>
      </c>
      <c r="Z29" s="19"/>
      <c r="AA29" s="40">
        <v>5</v>
      </c>
    </row>
    <row r="30" spans="1:27" ht="28.5" customHeight="1" x14ac:dyDescent="0.2">
      <c r="A30" s="19"/>
      <c r="B30" s="12">
        <v>15</v>
      </c>
      <c r="C30" s="37">
        <f t="shared" si="2"/>
        <v>42993</v>
      </c>
      <c r="D30" s="9" t="s">
        <v>57</v>
      </c>
      <c r="E30" s="25">
        <v>42993.365972222222</v>
      </c>
      <c r="F30" s="4">
        <v>0</v>
      </c>
      <c r="G30" s="4">
        <v>0</v>
      </c>
      <c r="H30" s="4">
        <v>0</v>
      </c>
      <c r="I30" s="26">
        <v>43938</v>
      </c>
      <c r="J30" s="27">
        <v>42993.365972222222</v>
      </c>
      <c r="K30" s="5">
        <v>150</v>
      </c>
      <c r="L30" s="5">
        <v>-6.7000000000000004E-2</v>
      </c>
      <c r="M30" s="5">
        <v>6.7000000000000004E-2</v>
      </c>
      <c r="N30" s="28">
        <f t="shared" si="0"/>
        <v>4.4666666666666674E-2</v>
      </c>
      <c r="O30" s="7" t="s">
        <v>61</v>
      </c>
      <c r="P30" s="25">
        <v>42993.365972222222</v>
      </c>
      <c r="Q30" s="4">
        <v>136.80000000000001</v>
      </c>
      <c r="R30" s="30">
        <v>91.200000000000017</v>
      </c>
      <c r="S30" s="32">
        <v>1.6</v>
      </c>
      <c r="T30" s="26">
        <v>45832</v>
      </c>
      <c r="U30" s="27">
        <v>42993.365972222222</v>
      </c>
      <c r="V30" s="5">
        <v>150</v>
      </c>
      <c r="W30" s="5">
        <v>136.72499999999999</v>
      </c>
      <c r="X30" s="5">
        <v>7.5000000000017053E-2</v>
      </c>
      <c r="Y30" s="28">
        <f t="shared" si="1"/>
        <v>5.0000000000011362E-2</v>
      </c>
      <c r="Z30" s="19"/>
      <c r="AA30" s="40">
        <v>5</v>
      </c>
    </row>
    <row r="31" spans="1:27" ht="28.5" customHeight="1" x14ac:dyDescent="0.2">
      <c r="A31" s="19"/>
      <c r="B31" s="10">
        <v>16</v>
      </c>
      <c r="C31" s="37">
        <f t="shared" si="2"/>
        <v>42994</v>
      </c>
      <c r="D31" s="9" t="s">
        <v>57</v>
      </c>
      <c r="E31" s="25">
        <v>42994.365972222222</v>
      </c>
      <c r="F31" s="4">
        <v>0</v>
      </c>
      <c r="G31" s="4">
        <v>0</v>
      </c>
      <c r="H31" s="4">
        <v>0</v>
      </c>
      <c r="I31" s="26">
        <v>43938</v>
      </c>
      <c r="J31" s="27">
        <v>42994.365972222222</v>
      </c>
      <c r="K31" s="5">
        <v>150</v>
      </c>
      <c r="L31" s="5">
        <v>0</v>
      </c>
      <c r="M31" s="5">
        <v>0</v>
      </c>
      <c r="N31" s="28">
        <f t="shared" si="0"/>
        <v>0</v>
      </c>
      <c r="O31" s="7" t="s">
        <v>61</v>
      </c>
      <c r="P31" s="25">
        <v>42994.365972222222</v>
      </c>
      <c r="Q31" s="4">
        <v>136.80000000000001</v>
      </c>
      <c r="R31" s="30">
        <v>91.200000000000017</v>
      </c>
      <c r="S31" s="32">
        <v>1.6</v>
      </c>
      <c r="T31" s="26">
        <v>45832</v>
      </c>
      <c r="U31" s="27">
        <v>42994.365972222222</v>
      </c>
      <c r="V31" s="5">
        <v>150</v>
      </c>
      <c r="W31" s="5">
        <v>135.72499999999999</v>
      </c>
      <c r="X31" s="5">
        <v>1.0750000000000171</v>
      </c>
      <c r="Y31" s="28">
        <f t="shared" si="1"/>
        <v>0.716666666666678</v>
      </c>
      <c r="Z31" s="19"/>
      <c r="AA31" s="40">
        <v>5</v>
      </c>
    </row>
    <row r="32" spans="1:27" ht="28.5" customHeight="1" x14ac:dyDescent="0.2">
      <c r="A32" s="19"/>
      <c r="B32" s="10">
        <v>17</v>
      </c>
      <c r="C32" s="37">
        <f t="shared" si="2"/>
        <v>42995</v>
      </c>
      <c r="D32" s="9" t="s">
        <v>57</v>
      </c>
      <c r="E32" s="25">
        <v>42995.365972222222</v>
      </c>
      <c r="F32" s="4">
        <v>0</v>
      </c>
      <c r="G32" s="4">
        <v>0</v>
      </c>
      <c r="H32" s="4">
        <v>0</v>
      </c>
      <c r="I32" s="26">
        <v>43938</v>
      </c>
      <c r="J32" s="27">
        <v>42995.365972222222</v>
      </c>
      <c r="K32" s="5">
        <v>150</v>
      </c>
      <c r="L32" s="5">
        <v>0</v>
      </c>
      <c r="M32" s="5">
        <v>0</v>
      </c>
      <c r="N32" s="28">
        <f t="shared" si="0"/>
        <v>0</v>
      </c>
      <c r="O32" s="7" t="s">
        <v>61</v>
      </c>
      <c r="P32" s="25">
        <v>42995.365972222222</v>
      </c>
      <c r="Q32" s="4">
        <v>136.80000000000001</v>
      </c>
      <c r="R32" s="30">
        <v>91.200000000000017</v>
      </c>
      <c r="S32" s="32">
        <v>1.6</v>
      </c>
      <c r="T32" s="26">
        <v>45832</v>
      </c>
      <c r="U32" s="27">
        <v>42995.365972222222</v>
      </c>
      <c r="V32" s="5">
        <v>150</v>
      </c>
      <c r="W32" s="5">
        <v>136.59200000000001</v>
      </c>
      <c r="X32" s="5">
        <v>0.20799999999999841</v>
      </c>
      <c r="Y32" s="28">
        <f t="shared" si="1"/>
        <v>0.13866666666666561</v>
      </c>
      <c r="Z32" s="19"/>
      <c r="AA32" s="40">
        <v>5</v>
      </c>
    </row>
    <row r="33" spans="1:27" ht="28.5" customHeight="1" thickBot="1" x14ac:dyDescent="0.25">
      <c r="A33" s="19"/>
      <c r="B33" s="11">
        <v>18</v>
      </c>
      <c r="C33" s="37">
        <f t="shared" si="2"/>
        <v>42996</v>
      </c>
      <c r="D33" s="9" t="s">
        <v>57</v>
      </c>
      <c r="E33" s="25">
        <v>42996.365972222222</v>
      </c>
      <c r="F33" s="4">
        <v>0</v>
      </c>
      <c r="G33" s="4">
        <v>0</v>
      </c>
      <c r="H33" s="4">
        <v>0</v>
      </c>
      <c r="I33" s="26">
        <v>43938</v>
      </c>
      <c r="J33" s="27">
        <v>42996.365972222222</v>
      </c>
      <c r="K33" s="5">
        <v>150</v>
      </c>
      <c r="L33" s="5">
        <v>0.13300000000000001</v>
      </c>
      <c r="M33" s="5">
        <v>0.13300000000000001</v>
      </c>
      <c r="N33" s="28">
        <f t="shared" si="0"/>
        <v>8.8666666666666671E-2</v>
      </c>
      <c r="O33" s="7" t="s">
        <v>61</v>
      </c>
      <c r="P33" s="25">
        <v>42996.365972222222</v>
      </c>
      <c r="Q33" s="4">
        <v>136.80000000000001</v>
      </c>
      <c r="R33" s="30">
        <v>91.200000000000017</v>
      </c>
      <c r="S33" s="32">
        <v>1.6</v>
      </c>
      <c r="T33" s="26">
        <v>45832</v>
      </c>
      <c r="U33" s="27">
        <v>42996.365972222222</v>
      </c>
      <c r="V33" s="5">
        <v>150</v>
      </c>
      <c r="W33" s="5">
        <v>136.59200000000001</v>
      </c>
      <c r="X33" s="5">
        <v>0.20799999999999841</v>
      </c>
      <c r="Y33" s="28">
        <f t="shared" si="1"/>
        <v>0.13866666666666561</v>
      </c>
      <c r="Z33" s="19"/>
      <c r="AA33" s="40">
        <v>5</v>
      </c>
    </row>
    <row r="34" spans="1:27" ht="28.5" customHeight="1" x14ac:dyDescent="0.2">
      <c r="A34" s="19"/>
      <c r="B34" s="12">
        <v>19</v>
      </c>
      <c r="C34" s="37">
        <f t="shared" si="2"/>
        <v>42997</v>
      </c>
      <c r="D34" s="9" t="s">
        <v>57</v>
      </c>
      <c r="E34" s="25">
        <v>42997.365972222222</v>
      </c>
      <c r="F34" s="4">
        <v>0</v>
      </c>
      <c r="G34" s="4">
        <v>0</v>
      </c>
      <c r="H34" s="4">
        <v>0</v>
      </c>
      <c r="I34" s="26">
        <v>43938</v>
      </c>
      <c r="J34" s="27">
        <v>42997.365972222222</v>
      </c>
      <c r="K34" s="5">
        <v>150</v>
      </c>
      <c r="L34" s="5">
        <v>0</v>
      </c>
      <c r="M34" s="5">
        <v>0</v>
      </c>
      <c r="N34" s="28">
        <f t="shared" si="0"/>
        <v>0</v>
      </c>
      <c r="O34" s="7" t="s">
        <v>61</v>
      </c>
      <c r="P34" s="25">
        <v>42997.365972222222</v>
      </c>
      <c r="Q34" s="4">
        <v>136.80000000000001</v>
      </c>
      <c r="R34" s="30">
        <v>91.200000000000017</v>
      </c>
      <c r="S34" s="32">
        <v>1.6</v>
      </c>
      <c r="T34" s="26">
        <v>45832</v>
      </c>
      <c r="U34" s="27">
        <v>42997.365972222222</v>
      </c>
      <c r="V34" s="5">
        <v>150</v>
      </c>
      <c r="W34" s="5">
        <v>137.05799999999999</v>
      </c>
      <c r="X34" s="5">
        <v>0.25799999999998136</v>
      </c>
      <c r="Y34" s="28">
        <f t="shared" si="1"/>
        <v>0.17199999999998758</v>
      </c>
      <c r="Z34" s="19"/>
      <c r="AA34" s="40">
        <v>5</v>
      </c>
    </row>
    <row r="35" spans="1:27" ht="28.5" customHeight="1" x14ac:dyDescent="0.2">
      <c r="A35" s="19"/>
      <c r="B35" s="10">
        <v>20</v>
      </c>
      <c r="C35" s="37">
        <f t="shared" si="2"/>
        <v>42998</v>
      </c>
      <c r="D35" s="9" t="s">
        <v>57</v>
      </c>
      <c r="E35" s="25">
        <v>42998.365972222222</v>
      </c>
      <c r="F35" s="4">
        <v>0</v>
      </c>
      <c r="G35" s="4">
        <v>0</v>
      </c>
      <c r="H35" s="4">
        <v>0</v>
      </c>
      <c r="I35" s="26">
        <v>43938</v>
      </c>
      <c r="J35" s="27">
        <v>42998.365972222222</v>
      </c>
      <c r="K35" s="5">
        <v>150</v>
      </c>
      <c r="L35" s="5">
        <v>0.13300000000000001</v>
      </c>
      <c r="M35" s="5">
        <v>0.13300000000000001</v>
      </c>
      <c r="N35" s="28">
        <f t="shared" si="0"/>
        <v>8.8666666666666671E-2</v>
      </c>
      <c r="O35" s="7" t="s">
        <v>61</v>
      </c>
      <c r="P35" s="25">
        <v>42998.365972222222</v>
      </c>
      <c r="Q35" s="4">
        <v>136.80000000000001</v>
      </c>
      <c r="R35" s="30">
        <v>91.200000000000017</v>
      </c>
      <c r="S35" s="32">
        <v>1.6</v>
      </c>
      <c r="T35" s="26">
        <v>45832</v>
      </c>
      <c r="U35" s="27">
        <v>42998.365972222222</v>
      </c>
      <c r="V35" s="5">
        <v>150</v>
      </c>
      <c r="W35" s="5">
        <v>137.05799999999999</v>
      </c>
      <c r="X35" s="5">
        <v>0.25799999999998136</v>
      </c>
      <c r="Y35" s="28">
        <f t="shared" si="1"/>
        <v>0.17199999999998758</v>
      </c>
      <c r="Z35" s="19"/>
      <c r="AA35" s="40">
        <v>5</v>
      </c>
    </row>
    <row r="36" spans="1:27" ht="28.5" customHeight="1" x14ac:dyDescent="0.2">
      <c r="A36" s="19"/>
      <c r="B36" s="10">
        <v>21</v>
      </c>
      <c r="C36" s="37">
        <f t="shared" si="2"/>
        <v>42999</v>
      </c>
      <c r="D36" s="9" t="s">
        <v>57</v>
      </c>
      <c r="E36" s="25">
        <v>42999.365972222222</v>
      </c>
      <c r="F36" s="4">
        <v>0</v>
      </c>
      <c r="G36" s="4">
        <v>0</v>
      </c>
      <c r="H36" s="4">
        <v>0</v>
      </c>
      <c r="I36" s="26">
        <v>43938</v>
      </c>
      <c r="J36" s="27">
        <v>42999.365972222222</v>
      </c>
      <c r="K36" s="5">
        <v>150</v>
      </c>
      <c r="L36" s="5">
        <v>0</v>
      </c>
      <c r="M36" s="5">
        <v>0</v>
      </c>
      <c r="N36" s="28">
        <f t="shared" si="0"/>
        <v>0</v>
      </c>
      <c r="O36" s="7" t="s">
        <v>61</v>
      </c>
      <c r="P36" s="25">
        <v>42999.365972222222</v>
      </c>
      <c r="Q36" s="4">
        <v>136.80000000000001</v>
      </c>
      <c r="R36" s="30">
        <v>91.200000000000017</v>
      </c>
      <c r="S36" s="32">
        <v>1.6</v>
      </c>
      <c r="T36" s="26">
        <v>45832</v>
      </c>
      <c r="U36" s="27">
        <v>42999.365972222222</v>
      </c>
      <c r="V36" s="5">
        <v>150</v>
      </c>
      <c r="W36" s="5">
        <v>136.858</v>
      </c>
      <c r="X36" s="5">
        <v>5.7999999999992724E-2</v>
      </c>
      <c r="Y36" s="28">
        <f t="shared" si="1"/>
        <v>3.8666666666661818E-2</v>
      </c>
      <c r="Z36" s="19"/>
      <c r="AA36" s="40">
        <v>5</v>
      </c>
    </row>
    <row r="37" spans="1:27" ht="28.5" customHeight="1" thickBot="1" x14ac:dyDescent="0.25">
      <c r="A37" s="19"/>
      <c r="B37" s="11">
        <v>22</v>
      </c>
      <c r="C37" s="37">
        <f t="shared" si="2"/>
        <v>43000</v>
      </c>
      <c r="D37" s="9" t="s">
        <v>57</v>
      </c>
      <c r="E37" s="25">
        <v>43000.365972222222</v>
      </c>
      <c r="F37" s="4">
        <v>0</v>
      </c>
      <c r="G37" s="4">
        <v>0</v>
      </c>
      <c r="H37" s="4">
        <v>0</v>
      </c>
      <c r="I37" s="26">
        <v>43938</v>
      </c>
      <c r="J37" s="27">
        <v>43000.365972222222</v>
      </c>
      <c r="K37" s="5">
        <v>150</v>
      </c>
      <c r="L37" s="5">
        <v>0</v>
      </c>
      <c r="M37" s="5">
        <v>0</v>
      </c>
      <c r="N37" s="28">
        <f t="shared" si="0"/>
        <v>0</v>
      </c>
      <c r="O37" s="7" t="s">
        <v>61</v>
      </c>
      <c r="P37" s="25">
        <v>43000.365972222222</v>
      </c>
      <c r="Q37" s="4">
        <v>136.80000000000001</v>
      </c>
      <c r="R37" s="30">
        <v>91.200000000000017</v>
      </c>
      <c r="S37" s="32">
        <v>1.6</v>
      </c>
      <c r="T37" s="26">
        <v>45832</v>
      </c>
      <c r="U37" s="27">
        <v>43000.365972222222</v>
      </c>
      <c r="V37" s="5">
        <v>150</v>
      </c>
      <c r="W37" s="5">
        <v>137.858</v>
      </c>
      <c r="X37" s="5">
        <v>1.0579999999999927</v>
      </c>
      <c r="Y37" s="28">
        <f t="shared" si="1"/>
        <v>0.70533333333332848</v>
      </c>
      <c r="Z37" s="19"/>
      <c r="AA37" s="40">
        <v>5</v>
      </c>
    </row>
    <row r="38" spans="1:27" ht="28.5" customHeight="1" x14ac:dyDescent="0.2">
      <c r="A38" s="19"/>
      <c r="B38" s="12">
        <v>23</v>
      </c>
      <c r="C38" s="37">
        <f t="shared" si="2"/>
        <v>43001</v>
      </c>
      <c r="D38" s="9" t="s">
        <v>57</v>
      </c>
      <c r="E38" s="25">
        <v>43001.365972222222</v>
      </c>
      <c r="F38" s="4">
        <v>0</v>
      </c>
      <c r="G38" s="4">
        <v>0</v>
      </c>
      <c r="H38" s="4">
        <v>0</v>
      </c>
      <c r="I38" s="26">
        <v>43938</v>
      </c>
      <c r="J38" s="27">
        <v>43001.365972222222</v>
      </c>
      <c r="K38" s="5">
        <v>150</v>
      </c>
      <c r="L38" s="5">
        <v>0</v>
      </c>
      <c r="M38" s="5">
        <v>0</v>
      </c>
      <c r="N38" s="28">
        <f t="shared" si="0"/>
        <v>0</v>
      </c>
      <c r="O38" s="7" t="s">
        <v>61</v>
      </c>
      <c r="P38" s="25">
        <v>43001.365972222222</v>
      </c>
      <c r="Q38" s="4">
        <v>136.80000000000001</v>
      </c>
      <c r="R38" s="30">
        <v>91.200000000000017</v>
      </c>
      <c r="S38" s="32">
        <v>1.6</v>
      </c>
      <c r="T38" s="26">
        <v>45832</v>
      </c>
      <c r="U38" s="27">
        <v>43001.365972222222</v>
      </c>
      <c r="V38" s="5">
        <v>150</v>
      </c>
      <c r="W38" s="5">
        <v>137.05799999999999</v>
      </c>
      <c r="X38" s="5">
        <v>0.25799999999998136</v>
      </c>
      <c r="Y38" s="28">
        <f t="shared" si="1"/>
        <v>0.17199999999998758</v>
      </c>
      <c r="Z38" s="19"/>
      <c r="AA38" s="40">
        <v>5</v>
      </c>
    </row>
    <row r="39" spans="1:27" ht="28.5" customHeight="1" x14ac:dyDescent="0.2">
      <c r="A39" s="19"/>
      <c r="B39" s="10">
        <v>24</v>
      </c>
      <c r="C39" s="37">
        <f t="shared" si="2"/>
        <v>43002</v>
      </c>
      <c r="D39" s="9" t="s">
        <v>57</v>
      </c>
      <c r="E39" s="25">
        <v>43002.365972222222</v>
      </c>
      <c r="F39" s="4">
        <v>0</v>
      </c>
      <c r="G39" s="4">
        <v>0</v>
      </c>
      <c r="H39" s="4">
        <v>0</v>
      </c>
      <c r="I39" s="26">
        <v>43938</v>
      </c>
      <c r="J39" s="27">
        <v>43002.365972222222</v>
      </c>
      <c r="K39" s="5">
        <v>150</v>
      </c>
      <c r="L39" s="5">
        <v>0</v>
      </c>
      <c r="M39" s="5">
        <v>0</v>
      </c>
      <c r="N39" s="28">
        <f t="shared" si="0"/>
        <v>0</v>
      </c>
      <c r="O39" s="7" t="s">
        <v>61</v>
      </c>
      <c r="P39" s="25">
        <v>43002.365972222222</v>
      </c>
      <c r="Q39" s="4">
        <v>136.80000000000001</v>
      </c>
      <c r="R39" s="30">
        <v>91.200000000000017</v>
      </c>
      <c r="S39" s="32">
        <v>1.6</v>
      </c>
      <c r="T39" s="26">
        <v>45832</v>
      </c>
      <c r="U39" s="27">
        <v>43002.365972222222</v>
      </c>
      <c r="V39" s="5">
        <v>150</v>
      </c>
      <c r="W39" s="5">
        <v>136.72499999999999</v>
      </c>
      <c r="X39" s="5">
        <v>7.5000000000017053E-2</v>
      </c>
      <c r="Y39" s="28">
        <f t="shared" si="1"/>
        <v>5.0000000000011362E-2</v>
      </c>
      <c r="Z39" s="19"/>
      <c r="AA39" s="40">
        <v>5</v>
      </c>
    </row>
    <row r="40" spans="1:27" ht="28.5" customHeight="1" x14ac:dyDescent="0.2">
      <c r="A40" s="19"/>
      <c r="B40" s="10">
        <v>25</v>
      </c>
      <c r="C40" s="37">
        <f t="shared" si="2"/>
        <v>43003</v>
      </c>
      <c r="D40" s="9" t="s">
        <v>57</v>
      </c>
      <c r="E40" s="25">
        <v>43003.366666666669</v>
      </c>
      <c r="F40" s="4">
        <v>0</v>
      </c>
      <c r="G40" s="4">
        <v>0</v>
      </c>
      <c r="H40" s="4">
        <v>0</v>
      </c>
      <c r="I40" s="26">
        <v>43938</v>
      </c>
      <c r="J40" s="27">
        <v>43003.366666666669</v>
      </c>
      <c r="K40" s="5">
        <v>150</v>
      </c>
      <c r="L40" s="5">
        <v>6.7000000000000004E-2</v>
      </c>
      <c r="M40" s="5">
        <v>6.7000000000000004E-2</v>
      </c>
      <c r="N40" s="28">
        <f t="shared" si="0"/>
        <v>4.4666666666666674E-2</v>
      </c>
      <c r="O40" s="7" t="s">
        <v>61</v>
      </c>
      <c r="P40" s="25">
        <v>43003.366666666669</v>
      </c>
      <c r="Q40" s="4">
        <v>136.80000000000001</v>
      </c>
      <c r="R40" s="30">
        <v>91.200000000000017</v>
      </c>
      <c r="S40" s="32">
        <v>1.6</v>
      </c>
      <c r="T40" s="26">
        <v>45832</v>
      </c>
      <c r="U40" s="27">
        <v>43003.366666666669</v>
      </c>
      <c r="V40" s="5">
        <v>150</v>
      </c>
      <c r="W40" s="5">
        <v>136.92500000000001</v>
      </c>
      <c r="X40" s="5">
        <v>0.125</v>
      </c>
      <c r="Y40" s="28">
        <f t="shared" si="1"/>
        <v>8.3333333333333343E-2</v>
      </c>
      <c r="Z40" s="19"/>
      <c r="AA40" s="40">
        <v>5</v>
      </c>
    </row>
    <row r="41" spans="1:27" ht="28.5" customHeight="1" thickBot="1" x14ac:dyDescent="0.25">
      <c r="A41" s="19"/>
      <c r="B41" s="11">
        <v>26</v>
      </c>
      <c r="C41" s="37">
        <f t="shared" si="2"/>
        <v>43004</v>
      </c>
      <c r="D41" s="9" t="s">
        <v>57</v>
      </c>
      <c r="E41" s="25">
        <v>43004.366666666669</v>
      </c>
      <c r="F41" s="4">
        <v>0</v>
      </c>
      <c r="G41" s="4">
        <v>0</v>
      </c>
      <c r="H41" s="4">
        <v>0</v>
      </c>
      <c r="I41" s="26">
        <v>43938</v>
      </c>
      <c r="J41" s="27">
        <v>43004.366666666669</v>
      </c>
      <c r="K41" s="5">
        <v>150</v>
      </c>
      <c r="L41" s="5">
        <v>0</v>
      </c>
      <c r="M41" s="5">
        <v>0</v>
      </c>
      <c r="N41" s="28">
        <f t="shared" si="0"/>
        <v>0</v>
      </c>
      <c r="O41" s="7" t="s">
        <v>61</v>
      </c>
      <c r="P41" s="25">
        <v>43004.366666666669</v>
      </c>
      <c r="Q41" s="4">
        <v>136.80000000000001</v>
      </c>
      <c r="R41" s="30">
        <v>91.200000000000017</v>
      </c>
      <c r="S41" s="32">
        <v>1.6</v>
      </c>
      <c r="T41" s="26">
        <v>45832</v>
      </c>
      <c r="U41" s="27">
        <v>43004.366666666669</v>
      </c>
      <c r="V41" s="5">
        <v>150</v>
      </c>
      <c r="W41" s="5">
        <v>136.05799999999999</v>
      </c>
      <c r="X41" s="5">
        <v>0.74200000000001864</v>
      </c>
      <c r="Y41" s="28">
        <f t="shared" si="1"/>
        <v>0.49466666666667908</v>
      </c>
      <c r="Z41" s="19"/>
      <c r="AA41" s="40">
        <v>5</v>
      </c>
    </row>
    <row r="42" spans="1:27" ht="28.5" customHeight="1" x14ac:dyDescent="0.2">
      <c r="A42" s="19"/>
      <c r="B42" s="12">
        <v>27</v>
      </c>
      <c r="C42" s="37">
        <f t="shared" si="2"/>
        <v>43005</v>
      </c>
      <c r="D42" s="9" t="s">
        <v>57</v>
      </c>
      <c r="E42" s="25">
        <v>43005.518750000003</v>
      </c>
      <c r="F42" s="4">
        <v>0</v>
      </c>
      <c r="G42" s="4">
        <v>0</v>
      </c>
      <c r="H42" s="4">
        <v>0</v>
      </c>
      <c r="I42" s="26">
        <v>43938</v>
      </c>
      <c r="J42" s="27">
        <v>43005.518750000003</v>
      </c>
      <c r="K42" s="5">
        <v>150</v>
      </c>
      <c r="L42" s="5">
        <v>-6.7000000000000004E-2</v>
      </c>
      <c r="M42" s="5">
        <v>6.7000000000000004E-2</v>
      </c>
      <c r="N42" s="28">
        <f t="shared" si="0"/>
        <v>4.4666666666666674E-2</v>
      </c>
      <c r="O42" s="7" t="s">
        <v>61</v>
      </c>
      <c r="P42" s="25">
        <v>43005.518750000003</v>
      </c>
      <c r="Q42" s="4">
        <v>136.80000000000001</v>
      </c>
      <c r="R42" s="30">
        <v>91.200000000000017</v>
      </c>
      <c r="S42" s="32">
        <v>1.6</v>
      </c>
      <c r="T42" s="26">
        <v>45832</v>
      </c>
      <c r="U42" s="27">
        <v>43005.518750000003</v>
      </c>
      <c r="V42" s="5">
        <v>150</v>
      </c>
      <c r="W42" s="5">
        <v>136.72499999999999</v>
      </c>
      <c r="X42" s="5">
        <v>7.5000000000017053E-2</v>
      </c>
      <c r="Y42" s="28">
        <f t="shared" si="1"/>
        <v>5.0000000000011362E-2</v>
      </c>
      <c r="Z42" s="19"/>
      <c r="AA42" s="40">
        <v>5</v>
      </c>
    </row>
    <row r="43" spans="1:27" ht="28.5" customHeight="1" x14ac:dyDescent="0.2">
      <c r="A43" s="19"/>
      <c r="B43" s="10">
        <v>28</v>
      </c>
      <c r="C43" s="37">
        <f t="shared" si="2"/>
        <v>43006</v>
      </c>
      <c r="D43" s="9" t="s">
        <v>57</v>
      </c>
      <c r="E43" s="25">
        <v>43006.366666666669</v>
      </c>
      <c r="F43" s="4">
        <v>0</v>
      </c>
      <c r="G43" s="4">
        <v>0</v>
      </c>
      <c r="H43" s="4">
        <v>0</v>
      </c>
      <c r="I43" s="26">
        <v>43938</v>
      </c>
      <c r="J43" s="27">
        <v>43006.366666666669</v>
      </c>
      <c r="K43" s="5">
        <v>150</v>
      </c>
      <c r="L43" s="5">
        <v>0</v>
      </c>
      <c r="M43" s="5">
        <v>0</v>
      </c>
      <c r="N43" s="28">
        <f t="shared" si="0"/>
        <v>0</v>
      </c>
      <c r="O43" s="7" t="s">
        <v>61</v>
      </c>
      <c r="P43" s="25">
        <v>43006.366666666669</v>
      </c>
      <c r="Q43" s="4">
        <v>136.80000000000001</v>
      </c>
      <c r="R43" s="30">
        <v>91.200000000000017</v>
      </c>
      <c r="S43" s="32">
        <v>1.6</v>
      </c>
      <c r="T43" s="26">
        <v>45832</v>
      </c>
      <c r="U43" s="27">
        <v>43006.366666666669</v>
      </c>
      <c r="V43" s="5">
        <v>150</v>
      </c>
      <c r="W43" s="5">
        <v>137.458</v>
      </c>
      <c r="X43" s="5">
        <v>0.65799999999998704</v>
      </c>
      <c r="Y43" s="28">
        <f t="shared" si="1"/>
        <v>0.43866666666665804</v>
      </c>
      <c r="Z43" s="19"/>
      <c r="AA43" s="40">
        <v>5</v>
      </c>
    </row>
    <row r="44" spans="1:27" ht="28.5" customHeight="1" x14ac:dyDescent="0.2">
      <c r="A44" s="19"/>
      <c r="B44" s="12">
        <v>29</v>
      </c>
      <c r="C44" s="37">
        <f t="shared" si="2"/>
        <v>43007</v>
      </c>
      <c r="D44" s="9" t="s">
        <v>57</v>
      </c>
      <c r="E44" s="25">
        <v>43007.366666666669</v>
      </c>
      <c r="F44" s="4">
        <v>0</v>
      </c>
      <c r="G44" s="4">
        <v>0</v>
      </c>
      <c r="H44" s="4">
        <v>0</v>
      </c>
      <c r="I44" s="26">
        <v>43938</v>
      </c>
      <c r="J44" s="27">
        <v>43007.366666666669</v>
      </c>
      <c r="K44" s="5">
        <v>150</v>
      </c>
      <c r="L44" s="5">
        <v>0.53300000000000003</v>
      </c>
      <c r="M44" s="5">
        <v>0.53300000000000003</v>
      </c>
      <c r="N44" s="28">
        <f t="shared" si="0"/>
        <v>0.35533333333333339</v>
      </c>
      <c r="O44" s="7" t="s">
        <v>61</v>
      </c>
      <c r="P44" s="25">
        <v>43007.366666666669</v>
      </c>
      <c r="Q44" s="4">
        <v>136.80000000000001</v>
      </c>
      <c r="R44" s="30">
        <v>91.200000000000017</v>
      </c>
      <c r="S44" s="32">
        <v>1.6</v>
      </c>
      <c r="T44" s="26">
        <v>45832</v>
      </c>
      <c r="U44" s="27">
        <v>43007.366666666669</v>
      </c>
      <c r="V44" s="5">
        <v>150</v>
      </c>
      <c r="W44" s="5">
        <v>136.52500000000001</v>
      </c>
      <c r="X44" s="5">
        <v>0.27500000000000568</v>
      </c>
      <c r="Y44" s="28">
        <f t="shared" si="1"/>
        <v>0.18333333333333712</v>
      </c>
      <c r="Z44" s="19"/>
      <c r="AA44" s="40">
        <v>5</v>
      </c>
    </row>
    <row r="45" spans="1:27" ht="28.5" customHeight="1" x14ac:dyDescent="0.2">
      <c r="A45" s="19"/>
      <c r="B45" s="10">
        <v>30</v>
      </c>
      <c r="C45" s="37">
        <f t="shared" si="2"/>
        <v>43008</v>
      </c>
      <c r="D45" s="9" t="s">
        <v>57</v>
      </c>
      <c r="E45" s="25">
        <v>43008.365972222222</v>
      </c>
      <c r="F45" s="4">
        <v>0</v>
      </c>
      <c r="G45" s="4">
        <v>0</v>
      </c>
      <c r="H45" s="4">
        <v>0</v>
      </c>
      <c r="I45" s="26">
        <v>43938</v>
      </c>
      <c r="J45" s="27">
        <v>43008.365972222222</v>
      </c>
      <c r="K45" s="5">
        <v>150</v>
      </c>
      <c r="L45" s="5">
        <v>0.13300000000000001</v>
      </c>
      <c r="M45" s="5">
        <v>0.13300000000000001</v>
      </c>
      <c r="N45" s="28">
        <f t="shared" si="0"/>
        <v>8.8666666666666671E-2</v>
      </c>
      <c r="O45" s="7" t="s">
        <v>61</v>
      </c>
      <c r="P45" s="25">
        <v>43008.365972222222</v>
      </c>
      <c r="Q45" s="4">
        <v>136.80000000000001</v>
      </c>
      <c r="R45" s="30">
        <v>91.200000000000017</v>
      </c>
      <c r="S45" s="32">
        <v>1.6</v>
      </c>
      <c r="T45" s="26">
        <v>45832</v>
      </c>
      <c r="U45" s="27">
        <v>43008.365972222222</v>
      </c>
      <c r="V45" s="5">
        <v>150</v>
      </c>
      <c r="W45" s="5">
        <v>136.858</v>
      </c>
      <c r="X45" s="5">
        <v>5.7999999999992724E-2</v>
      </c>
      <c r="Y45" s="28">
        <f t="shared" si="1"/>
        <v>3.8666666666661818E-2</v>
      </c>
      <c r="Z45" s="19"/>
      <c r="AA45" s="40">
        <v>5</v>
      </c>
    </row>
    <row r="46" spans="1:27" ht="28.5" customHeight="1" thickBot="1" x14ac:dyDescent="0.25">
      <c r="A46" s="19"/>
      <c r="B46" s="10"/>
      <c r="C46" s="37"/>
      <c r="D46" s="9"/>
      <c r="E46" s="25"/>
      <c r="F46" s="4"/>
      <c r="G46" s="4"/>
      <c r="H46" s="4"/>
      <c r="I46" s="26"/>
      <c r="J46" s="27"/>
      <c r="K46" s="5"/>
      <c r="L46" s="33"/>
      <c r="M46" s="5"/>
      <c r="N46" s="28"/>
      <c r="O46" s="7"/>
      <c r="P46" s="25"/>
      <c r="Q46" s="4"/>
      <c r="R46" s="30"/>
      <c r="S46" s="32"/>
      <c r="T46" s="26"/>
      <c r="U46" s="27"/>
      <c r="V46" s="5"/>
      <c r="W46" s="33"/>
      <c r="X46" s="5"/>
      <c r="Y46" s="28"/>
      <c r="Z46" s="19"/>
    </row>
    <row r="47" spans="1:27" x14ac:dyDescent="0.2">
      <c r="A47" s="19"/>
      <c r="B47" s="19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19"/>
    </row>
    <row r="48" spans="1:27" x14ac:dyDescent="0.2">
      <c r="A48" s="19"/>
      <c r="B48" s="19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19"/>
    </row>
    <row r="49" spans="1:26" x14ac:dyDescent="0.2">
      <c r="A49" s="35"/>
      <c r="B49" s="35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5"/>
    </row>
    <row r="50" spans="1:26" ht="15" customHeight="1" x14ac:dyDescent="0.2">
      <c r="A50" s="35"/>
      <c r="B50" s="104" t="s">
        <v>27</v>
      </c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5"/>
      <c r="Z50" s="35"/>
    </row>
    <row r="51" spans="1:26" x14ac:dyDescent="0.2">
      <c r="A51" s="35"/>
      <c r="B51" s="104"/>
      <c r="C51" s="104"/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T51" s="104"/>
      <c r="U51" s="104"/>
      <c r="V51" s="104"/>
      <c r="W51" s="104"/>
      <c r="X51" s="104"/>
      <c r="Y51" s="105"/>
      <c r="Z51" s="35"/>
    </row>
    <row r="52" spans="1:26" x14ac:dyDescent="0.2">
      <c r="A52" s="35"/>
      <c r="B52" s="104"/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5"/>
      <c r="Z52" s="35"/>
    </row>
    <row r="53" spans="1:26" x14ac:dyDescent="0.2">
      <c r="A53" s="35"/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5"/>
      <c r="Z53" s="35"/>
    </row>
    <row r="54" spans="1:26" x14ac:dyDescent="0.2">
      <c r="A54" s="35"/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5"/>
      <c r="Z54" s="35"/>
    </row>
    <row r="55" spans="1:26" x14ac:dyDescent="0.2">
      <c r="A55" s="35"/>
      <c r="B55" s="104"/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04"/>
      <c r="W55" s="104"/>
      <c r="X55" s="104"/>
      <c r="Y55" s="105"/>
      <c r="Z55" s="35"/>
    </row>
    <row r="56" spans="1:26" x14ac:dyDescent="0.2">
      <c r="A56" s="35"/>
      <c r="B56" s="104"/>
      <c r="C56" s="104"/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  <c r="V56" s="104"/>
      <c r="W56" s="104"/>
      <c r="X56" s="104"/>
      <c r="Y56" s="105"/>
      <c r="Z56" s="35"/>
    </row>
    <row r="57" spans="1:26" x14ac:dyDescent="0.2">
      <c r="A57" s="35"/>
      <c r="B57" s="35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5"/>
    </row>
    <row r="58" spans="1:26" x14ac:dyDescent="0.2">
      <c r="A58" s="35"/>
      <c r="B58" s="35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5"/>
    </row>
    <row r="59" spans="1:26" x14ac:dyDescent="0.2">
      <c r="A59" s="35"/>
      <c r="B59" s="35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5"/>
    </row>
    <row r="60" spans="1:26" x14ac:dyDescent="0.2">
      <c r="A60" s="35"/>
      <c r="B60" s="35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5"/>
    </row>
    <row r="61" spans="1:26" x14ac:dyDescent="0.2">
      <c r="A61" s="35"/>
      <c r="B61" s="35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5"/>
    </row>
    <row r="62" spans="1:26" x14ac:dyDescent="0.2">
      <c r="A62" s="35"/>
      <c r="B62" s="35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5"/>
    </row>
    <row r="63" spans="1:26" x14ac:dyDescent="0.2">
      <c r="A63" s="35"/>
      <c r="B63" s="35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5"/>
    </row>
    <row r="64" spans="1:26" x14ac:dyDescent="0.2">
      <c r="A64" s="35"/>
      <c r="B64" s="35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5"/>
    </row>
    <row r="65" spans="1:26" x14ac:dyDescent="0.2">
      <c r="A65" s="35"/>
      <c r="B65" s="35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5"/>
    </row>
    <row r="66" spans="1:26" x14ac:dyDescent="0.2">
      <c r="A66" s="35"/>
      <c r="B66" s="35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5"/>
    </row>
    <row r="67" spans="1:26" x14ac:dyDescent="0.2">
      <c r="A67" s="35"/>
      <c r="B67" s="35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5"/>
    </row>
    <row r="68" spans="1:26" x14ac:dyDescent="0.2">
      <c r="A68" s="35"/>
      <c r="B68" s="35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5"/>
    </row>
    <row r="69" spans="1:26" x14ac:dyDescent="0.2">
      <c r="A69" s="35"/>
      <c r="B69" s="35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5"/>
    </row>
    <row r="70" spans="1:26" x14ac:dyDescent="0.2">
      <c r="A70" s="35"/>
      <c r="B70" s="35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5"/>
    </row>
    <row r="71" spans="1:26" x14ac:dyDescent="0.2">
      <c r="A71" s="35"/>
      <c r="B71" s="35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5"/>
    </row>
    <row r="72" spans="1:26" x14ac:dyDescent="0.2">
      <c r="A72" s="35"/>
      <c r="B72" s="35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5"/>
    </row>
    <row r="73" spans="1:26" x14ac:dyDescent="0.2">
      <c r="A73" s="35"/>
      <c r="B73" s="35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5"/>
    </row>
    <row r="74" spans="1:26" x14ac:dyDescent="0.2">
      <c r="A74" s="35"/>
      <c r="B74" s="35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5"/>
    </row>
    <row r="75" spans="1:26" x14ac:dyDescent="0.2">
      <c r="A75" s="35"/>
      <c r="B75" s="35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5"/>
    </row>
    <row r="76" spans="1:26" x14ac:dyDescent="0.2">
      <c r="A76" s="35"/>
      <c r="B76" s="35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5"/>
    </row>
    <row r="77" spans="1:26" x14ac:dyDescent="0.2">
      <c r="A77" s="35"/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5"/>
    </row>
    <row r="78" spans="1:26" x14ac:dyDescent="0.2">
      <c r="A78" s="35"/>
      <c r="B78" s="35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5"/>
    </row>
    <row r="79" spans="1:26" x14ac:dyDescent="0.2">
      <c r="A79" s="35"/>
      <c r="B79" s="35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5"/>
    </row>
    <row r="80" spans="1:26" x14ac:dyDescent="0.2">
      <c r="A80" s="35"/>
      <c r="B80" s="35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5"/>
    </row>
    <row r="81" spans="1:26" x14ac:dyDescent="0.2">
      <c r="A81" s="35"/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5"/>
    </row>
    <row r="82" spans="1:26" x14ac:dyDescent="0.2">
      <c r="A82" s="35"/>
      <c r="B82" s="35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5"/>
    </row>
    <row r="83" spans="1:26" x14ac:dyDescent="0.2">
      <c r="A83" s="35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5"/>
    </row>
    <row r="84" spans="1:26" x14ac:dyDescent="0.2">
      <c r="A84" s="35"/>
      <c r="B84" s="35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5"/>
    </row>
    <row r="85" spans="1:26" x14ac:dyDescent="0.2">
      <c r="A85" s="35"/>
      <c r="B85" s="35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5"/>
    </row>
    <row r="86" spans="1:26" x14ac:dyDescent="0.2">
      <c r="A86" s="35"/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5"/>
    </row>
  </sheetData>
  <mergeCells count="41">
    <mergeCell ref="B50:Y56"/>
    <mergeCell ref="B9:D9"/>
    <mergeCell ref="E9:G9"/>
    <mergeCell ref="H9:K9"/>
    <mergeCell ref="L9:O9"/>
    <mergeCell ref="P9:R9"/>
    <mergeCell ref="B12:B15"/>
    <mergeCell ref="C12:Y12"/>
    <mergeCell ref="C13:C15"/>
    <mergeCell ref="D13:N13"/>
    <mergeCell ref="O13:Y13"/>
    <mergeCell ref="D14:I14"/>
    <mergeCell ref="P10:R10"/>
    <mergeCell ref="S10:T10"/>
    <mergeCell ref="U10:V10"/>
    <mergeCell ref="J14:N14"/>
    <mergeCell ref="U9:V9"/>
    <mergeCell ref="W9:Y9"/>
    <mergeCell ref="B10:D10"/>
    <mergeCell ref="O14:T14"/>
    <mergeCell ref="U14:Y14"/>
    <mergeCell ref="S9:T9"/>
    <mergeCell ref="E10:G10"/>
    <mergeCell ref="H10:K10"/>
    <mergeCell ref="L10:O10"/>
    <mergeCell ref="W10:Y10"/>
    <mergeCell ref="W2:Y3"/>
    <mergeCell ref="U4:V5"/>
    <mergeCell ref="B7:Y7"/>
    <mergeCell ref="B8:D8"/>
    <mergeCell ref="E8:G8"/>
    <mergeCell ref="H8:K8"/>
    <mergeCell ref="L8:O8"/>
    <mergeCell ref="P8:R8"/>
    <mergeCell ref="W4:Y5"/>
    <mergeCell ref="S8:T8"/>
    <mergeCell ref="U8:V8"/>
    <mergeCell ref="W8:Y8"/>
    <mergeCell ref="B2:F5"/>
    <mergeCell ref="G2:T5"/>
    <mergeCell ref="U2:V3"/>
  </mergeCells>
  <conditionalFormatting sqref="Y16:Y46">
    <cfRule type="containsText" dxfId="11" priority="3" operator="containsText" text="N.A.">
      <formula>NOT(ISERROR(SEARCH("N.A.",Y16)))</formula>
    </cfRule>
    <cfRule type="cellIs" dxfId="10" priority="4" operator="greaterThan">
      <formula>5</formula>
    </cfRule>
  </conditionalFormatting>
  <conditionalFormatting sqref="N16:N46">
    <cfRule type="containsText" dxfId="9" priority="1" operator="containsText" text="N.A.">
      <formula>NOT(ISERROR(SEARCH("N.A.",N16)))</formula>
    </cfRule>
    <cfRule type="cellIs" dxfId="8" priority="2" operator="greaterThan">
      <formula>5</formula>
    </cfRule>
  </conditionalFormatting>
  <pageMargins left="0.7" right="0.7" top="0.75" bottom="0.75" header="0.3" footer="0.3"/>
  <pageSetup paperSize="9" orientation="portrait" horizontalDpi="0" verticalDpi="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86"/>
  <sheetViews>
    <sheetView showGridLines="0" topLeftCell="A2" zoomScale="110" zoomScaleNormal="110" workbookViewId="0">
      <selection activeCell="B46" sqref="B46:N46"/>
    </sheetView>
  </sheetViews>
  <sheetFormatPr baseColWidth="10" defaultColWidth="11.42578125" defaultRowHeight="11.25" x14ac:dyDescent="0.2"/>
  <cols>
    <col min="1" max="1" width="5" style="1" customWidth="1"/>
    <col min="2" max="2" width="3.28515625" style="1" customWidth="1"/>
    <col min="3" max="3" width="10.85546875" style="6" bestFit="1" customWidth="1"/>
    <col min="4" max="5" width="9.28515625" style="6" customWidth="1"/>
    <col min="6" max="6" width="12.28515625" style="6" customWidth="1"/>
    <col min="7" max="8" width="9.28515625" style="6" customWidth="1"/>
    <col min="9" max="9" width="10.42578125" style="6" customWidth="1"/>
    <col min="10" max="16" width="9.28515625" style="6" customWidth="1"/>
    <col min="17" max="17" width="12.7109375" style="6" customWidth="1"/>
    <col min="18" max="18" width="10.28515625" style="6" bestFit="1" customWidth="1"/>
    <col min="19" max="19" width="9.28515625" style="6" customWidth="1"/>
    <col min="20" max="20" width="10.42578125" style="6" customWidth="1"/>
    <col min="21" max="24" width="9.28515625" style="6" customWidth="1"/>
    <col min="25" max="25" width="8.42578125" style="6" customWidth="1"/>
    <col min="26" max="26" width="11.42578125" style="1"/>
    <col min="27" max="27" width="11.42578125" style="40"/>
    <col min="28" max="16384" width="11.42578125" style="1"/>
  </cols>
  <sheetData>
    <row r="1" spans="1:27" ht="15" x14ac:dyDescent="0.25">
      <c r="A1" s="19"/>
      <c r="B1" s="19"/>
      <c r="C1" s="20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pans="1:27" s="34" customFormat="1" ht="15" customHeight="1" x14ac:dyDescent="0.2">
      <c r="A2" s="35"/>
      <c r="B2" s="75"/>
      <c r="C2" s="76"/>
      <c r="D2" s="76"/>
      <c r="E2" s="76"/>
      <c r="F2" s="77"/>
      <c r="G2" s="81" t="s">
        <v>43</v>
      </c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3"/>
      <c r="U2" s="90" t="s">
        <v>48</v>
      </c>
      <c r="V2" s="91"/>
      <c r="W2" s="92" t="str">
        <f>'SO2'!W2:Y3</f>
        <v>Septiembre</v>
      </c>
      <c r="X2" s="92"/>
      <c r="Y2" s="92"/>
      <c r="Z2" s="35"/>
      <c r="AA2" s="40"/>
    </row>
    <row r="3" spans="1:27" s="34" customFormat="1" ht="15" customHeight="1" x14ac:dyDescent="0.2">
      <c r="A3" s="35"/>
      <c r="B3" s="75"/>
      <c r="C3" s="76"/>
      <c r="D3" s="76"/>
      <c r="E3" s="76"/>
      <c r="F3" s="77"/>
      <c r="G3" s="84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6"/>
      <c r="U3" s="78"/>
      <c r="V3" s="80"/>
      <c r="W3" s="92"/>
      <c r="X3" s="92"/>
      <c r="Y3" s="92"/>
      <c r="Z3" s="35"/>
      <c r="AA3" s="40"/>
    </row>
    <row r="4" spans="1:27" s="34" customFormat="1" ht="15" customHeight="1" x14ac:dyDescent="0.2">
      <c r="A4" s="35"/>
      <c r="B4" s="75"/>
      <c r="C4" s="76"/>
      <c r="D4" s="76"/>
      <c r="E4" s="76"/>
      <c r="F4" s="77"/>
      <c r="G4" s="84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6"/>
      <c r="U4" s="90" t="s">
        <v>45</v>
      </c>
      <c r="V4" s="91"/>
      <c r="W4" s="90" t="s">
        <v>49</v>
      </c>
      <c r="X4" s="93"/>
      <c r="Y4" s="91"/>
      <c r="Z4" s="35"/>
      <c r="AA4" s="40"/>
    </row>
    <row r="5" spans="1:27" s="34" customFormat="1" ht="15" customHeight="1" x14ac:dyDescent="0.2">
      <c r="A5" s="35"/>
      <c r="B5" s="78"/>
      <c r="C5" s="79"/>
      <c r="D5" s="79"/>
      <c r="E5" s="79"/>
      <c r="F5" s="80"/>
      <c r="G5" s="87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9"/>
      <c r="U5" s="78"/>
      <c r="V5" s="80"/>
      <c r="W5" s="78"/>
      <c r="X5" s="79"/>
      <c r="Y5" s="80"/>
      <c r="Z5" s="35"/>
      <c r="AA5" s="40"/>
    </row>
    <row r="6" spans="1:27" s="34" customFormat="1" ht="15" x14ac:dyDescent="0.25">
      <c r="A6" s="35"/>
      <c r="B6" s="35"/>
      <c r="C6" s="20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40"/>
    </row>
    <row r="7" spans="1:27" s="34" customFormat="1" ht="20.25" customHeight="1" x14ac:dyDescent="0.25">
      <c r="A7" s="35"/>
      <c r="B7" s="94" t="s">
        <v>23</v>
      </c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21"/>
      <c r="AA7" s="40"/>
    </row>
    <row r="8" spans="1:27" s="34" customFormat="1" ht="20.25" customHeight="1" x14ac:dyDescent="0.25">
      <c r="A8" s="35"/>
      <c r="B8" s="95" t="s">
        <v>32</v>
      </c>
      <c r="C8" s="96"/>
      <c r="D8" s="97"/>
      <c r="E8" s="74" t="s">
        <v>51</v>
      </c>
      <c r="F8" s="74"/>
      <c r="G8" s="74"/>
      <c r="H8" s="73" t="s">
        <v>24</v>
      </c>
      <c r="I8" s="73"/>
      <c r="J8" s="73"/>
      <c r="K8" s="73"/>
      <c r="L8" s="74" t="s">
        <v>50</v>
      </c>
      <c r="M8" s="74"/>
      <c r="N8" s="74"/>
      <c r="O8" s="74"/>
      <c r="P8" s="95" t="s">
        <v>33</v>
      </c>
      <c r="Q8" s="96"/>
      <c r="R8" s="97"/>
      <c r="S8" s="72">
        <v>43047</v>
      </c>
      <c r="T8" s="72"/>
      <c r="U8" s="73" t="s">
        <v>25</v>
      </c>
      <c r="V8" s="73"/>
      <c r="W8" s="74">
        <v>2017</v>
      </c>
      <c r="X8" s="74"/>
      <c r="Y8" s="74"/>
      <c r="Z8" s="21"/>
      <c r="AA8" s="40"/>
    </row>
    <row r="9" spans="1:27" s="34" customFormat="1" ht="20.25" customHeight="1" x14ac:dyDescent="0.25">
      <c r="A9" s="35"/>
      <c r="B9" s="73" t="s">
        <v>34</v>
      </c>
      <c r="C9" s="73"/>
      <c r="D9" s="73"/>
      <c r="E9" s="74" t="s">
        <v>51</v>
      </c>
      <c r="F9" s="74"/>
      <c r="G9" s="74"/>
      <c r="H9" s="73" t="s">
        <v>35</v>
      </c>
      <c r="I9" s="73"/>
      <c r="J9" s="73"/>
      <c r="K9" s="73"/>
      <c r="L9" s="74" t="s">
        <v>55</v>
      </c>
      <c r="M9" s="74"/>
      <c r="N9" s="74"/>
      <c r="O9" s="74"/>
      <c r="P9" s="73" t="s">
        <v>36</v>
      </c>
      <c r="Q9" s="73"/>
      <c r="R9" s="73"/>
      <c r="S9" s="72" t="s">
        <v>53</v>
      </c>
      <c r="T9" s="72"/>
      <c r="U9" s="73" t="s">
        <v>37</v>
      </c>
      <c r="V9" s="73"/>
      <c r="W9" s="74" t="s">
        <v>54</v>
      </c>
      <c r="X9" s="74"/>
      <c r="Y9" s="74"/>
      <c r="Z9" s="21"/>
      <c r="AA9" s="40"/>
    </row>
    <row r="10" spans="1:27" s="34" customFormat="1" ht="25.5" customHeight="1" x14ac:dyDescent="0.25">
      <c r="A10" s="35"/>
      <c r="B10" s="98" t="s">
        <v>46</v>
      </c>
      <c r="C10" s="99"/>
      <c r="D10" s="100"/>
      <c r="E10" s="74" t="s">
        <v>52</v>
      </c>
      <c r="F10" s="74"/>
      <c r="G10" s="74"/>
      <c r="H10" s="103" t="s">
        <v>47</v>
      </c>
      <c r="I10" s="73"/>
      <c r="J10" s="73"/>
      <c r="K10" s="73"/>
      <c r="L10" s="102">
        <v>42823</v>
      </c>
      <c r="M10" s="102"/>
      <c r="N10" s="102"/>
      <c r="O10" s="102"/>
      <c r="P10" s="73" t="s">
        <v>38</v>
      </c>
      <c r="Q10" s="73"/>
      <c r="R10" s="73"/>
      <c r="S10" s="72">
        <v>42685</v>
      </c>
      <c r="T10" s="72"/>
      <c r="U10" s="73" t="s">
        <v>39</v>
      </c>
      <c r="V10" s="73"/>
      <c r="W10" s="102">
        <v>43050</v>
      </c>
      <c r="X10" s="102"/>
      <c r="Y10" s="102"/>
      <c r="Z10" s="21"/>
      <c r="AA10" s="40"/>
    </row>
    <row r="11" spans="1:27" ht="15.75" thickBot="1" x14ac:dyDescent="0.3">
      <c r="A11" s="19"/>
      <c r="B11" s="19"/>
      <c r="C11" s="20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7" s="2" customFormat="1" ht="27" customHeight="1" thickBot="1" x14ac:dyDescent="0.3">
      <c r="A12" s="22"/>
      <c r="B12" s="52" t="s">
        <v>0</v>
      </c>
      <c r="C12" s="55" t="s">
        <v>20</v>
      </c>
      <c r="D12" s="56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8"/>
      <c r="Z12" s="22"/>
      <c r="AA12" s="41"/>
    </row>
    <row r="13" spans="1:27" s="2" customFormat="1" ht="27" customHeight="1" x14ac:dyDescent="0.25">
      <c r="A13" s="22"/>
      <c r="B13" s="53"/>
      <c r="C13" s="59" t="s">
        <v>2</v>
      </c>
      <c r="D13" s="62" t="s">
        <v>3</v>
      </c>
      <c r="E13" s="63"/>
      <c r="F13" s="63"/>
      <c r="G13" s="63"/>
      <c r="H13" s="63"/>
      <c r="I13" s="63"/>
      <c r="J13" s="63"/>
      <c r="K13" s="63"/>
      <c r="L13" s="63"/>
      <c r="M13" s="63"/>
      <c r="N13" s="64"/>
      <c r="O13" s="63" t="s">
        <v>4</v>
      </c>
      <c r="P13" s="63"/>
      <c r="Q13" s="63"/>
      <c r="R13" s="63"/>
      <c r="S13" s="63"/>
      <c r="T13" s="63"/>
      <c r="U13" s="63"/>
      <c r="V13" s="63"/>
      <c r="W13" s="63"/>
      <c r="X13" s="63"/>
      <c r="Y13" s="64"/>
      <c r="Z13" s="22"/>
      <c r="AA13" s="41"/>
    </row>
    <row r="14" spans="1:27" s="2" customFormat="1" ht="27" customHeight="1" x14ac:dyDescent="0.25">
      <c r="A14" s="22"/>
      <c r="B14" s="53"/>
      <c r="C14" s="60"/>
      <c r="D14" s="65" t="s">
        <v>15</v>
      </c>
      <c r="E14" s="66"/>
      <c r="F14" s="66"/>
      <c r="G14" s="66"/>
      <c r="H14" s="66"/>
      <c r="I14" s="66"/>
      <c r="J14" s="66" t="s">
        <v>6</v>
      </c>
      <c r="K14" s="66"/>
      <c r="L14" s="66"/>
      <c r="M14" s="66"/>
      <c r="N14" s="67"/>
      <c r="O14" s="68" t="s">
        <v>15</v>
      </c>
      <c r="P14" s="68"/>
      <c r="Q14" s="66"/>
      <c r="R14" s="66"/>
      <c r="S14" s="66"/>
      <c r="T14" s="66"/>
      <c r="U14" s="69" t="s">
        <v>6</v>
      </c>
      <c r="V14" s="70"/>
      <c r="W14" s="70"/>
      <c r="X14" s="70"/>
      <c r="Y14" s="71"/>
      <c r="Z14" s="22"/>
      <c r="AA14" s="41"/>
    </row>
    <row r="15" spans="1:27" s="3" customFormat="1" ht="65.25" customHeight="1" thickBot="1" x14ac:dyDescent="0.3">
      <c r="A15" s="23"/>
      <c r="B15" s="54"/>
      <c r="C15" s="61"/>
      <c r="D15" s="13" t="s">
        <v>11</v>
      </c>
      <c r="E15" s="17" t="s">
        <v>16</v>
      </c>
      <c r="F15" s="17" t="s">
        <v>1</v>
      </c>
      <c r="G15" s="17" t="s">
        <v>17</v>
      </c>
      <c r="H15" s="17" t="s">
        <v>12</v>
      </c>
      <c r="I15" s="17" t="s">
        <v>5</v>
      </c>
      <c r="J15" s="17" t="s">
        <v>7</v>
      </c>
      <c r="K15" s="17" t="s">
        <v>10</v>
      </c>
      <c r="L15" s="17" t="s">
        <v>8</v>
      </c>
      <c r="M15" s="17" t="s">
        <v>9</v>
      </c>
      <c r="N15" s="18" t="s">
        <v>22</v>
      </c>
      <c r="O15" s="16" t="s">
        <v>11</v>
      </c>
      <c r="P15" s="14" t="s">
        <v>16</v>
      </c>
      <c r="Q15" s="15" t="s">
        <v>14</v>
      </c>
      <c r="R15" s="15" t="s">
        <v>18</v>
      </c>
      <c r="S15" s="15" t="s">
        <v>12</v>
      </c>
      <c r="T15" s="15" t="s">
        <v>5</v>
      </c>
      <c r="U15" s="17" t="s">
        <v>7</v>
      </c>
      <c r="V15" s="17" t="s">
        <v>10</v>
      </c>
      <c r="W15" s="17" t="s">
        <v>8</v>
      </c>
      <c r="X15" s="17" t="s">
        <v>9</v>
      </c>
      <c r="Y15" s="18" t="s">
        <v>22</v>
      </c>
      <c r="Z15" s="23"/>
      <c r="AA15" s="38" t="s">
        <v>30</v>
      </c>
    </row>
    <row r="16" spans="1:27" ht="30" customHeight="1" x14ac:dyDescent="0.2">
      <c r="A16" s="19"/>
      <c r="B16" s="12">
        <v>1</v>
      </c>
      <c r="C16" s="37">
        <f>'SO2'!C16</f>
        <v>42979</v>
      </c>
      <c r="D16" s="44" t="s">
        <v>57</v>
      </c>
      <c r="E16" s="45">
        <v>42979.365277777775</v>
      </c>
      <c r="F16" s="46">
        <v>0</v>
      </c>
      <c r="G16" s="47">
        <v>0</v>
      </c>
      <c r="H16" s="46">
        <v>0</v>
      </c>
      <c r="I16" s="48">
        <v>43938</v>
      </c>
      <c r="J16" s="45">
        <v>42979.365277777775</v>
      </c>
      <c r="K16" s="49">
        <v>20</v>
      </c>
      <c r="L16" s="46">
        <v>2E-3</v>
      </c>
      <c r="M16" s="50">
        <v>2E-3</v>
      </c>
      <c r="N16" s="51">
        <f>ABS(F16-L16)</f>
        <v>2E-3</v>
      </c>
      <c r="O16" s="44" t="s">
        <v>60</v>
      </c>
      <c r="P16" s="45">
        <v>42979.365277777775</v>
      </c>
      <c r="Q16" s="46">
        <v>17.989999999999998</v>
      </c>
      <c r="R16" s="47">
        <v>89.949999999999989</v>
      </c>
      <c r="S16" s="46">
        <v>0.6</v>
      </c>
      <c r="T16" s="48">
        <v>43430</v>
      </c>
      <c r="U16" s="45">
        <v>42979.365277777775</v>
      </c>
      <c r="V16" s="49">
        <v>20</v>
      </c>
      <c r="W16" s="46">
        <v>18.192</v>
      </c>
      <c r="X16" s="50">
        <v>0.20200000000000173</v>
      </c>
      <c r="Y16" s="31">
        <f>ABS(Q16-W16)</f>
        <v>0.20200000000000173</v>
      </c>
      <c r="Z16" s="19"/>
      <c r="AA16" s="40">
        <v>1</v>
      </c>
    </row>
    <row r="17" spans="1:27" ht="30" customHeight="1" x14ac:dyDescent="0.2">
      <c r="A17" s="19"/>
      <c r="B17" s="10">
        <v>2</v>
      </c>
      <c r="C17" s="37">
        <f>'SO2'!C17</f>
        <v>42980</v>
      </c>
      <c r="D17" s="44" t="s">
        <v>57</v>
      </c>
      <c r="E17" s="45">
        <v>42980.365277777775</v>
      </c>
      <c r="F17" s="46">
        <v>0</v>
      </c>
      <c r="G17" s="47">
        <v>0</v>
      </c>
      <c r="H17" s="46">
        <v>0</v>
      </c>
      <c r="I17" s="48">
        <v>43938</v>
      </c>
      <c r="J17" s="45">
        <v>42980.365277777775</v>
      </c>
      <c r="K17" s="49">
        <v>20</v>
      </c>
      <c r="L17" s="46">
        <v>0</v>
      </c>
      <c r="M17" s="50">
        <v>0</v>
      </c>
      <c r="N17" s="51">
        <f t="shared" ref="N17:N46" si="0">ABS(F17-L17)</f>
        <v>0</v>
      </c>
      <c r="O17" s="44" t="s">
        <v>60</v>
      </c>
      <c r="P17" s="45">
        <v>42980.365277777775</v>
      </c>
      <c r="Q17" s="46">
        <v>17.989999999999998</v>
      </c>
      <c r="R17" s="47">
        <v>89.949999999999989</v>
      </c>
      <c r="S17" s="46">
        <v>0.6</v>
      </c>
      <c r="T17" s="48">
        <v>43430</v>
      </c>
      <c r="U17" s="45">
        <v>42980.365277777775</v>
      </c>
      <c r="V17" s="49">
        <v>20</v>
      </c>
      <c r="W17" s="46">
        <v>17.907</v>
      </c>
      <c r="X17" s="50">
        <v>8.2999999999998408E-2</v>
      </c>
      <c r="Y17" s="31">
        <f t="shared" ref="Y17:Y46" si="1">ABS(Q17-W17)</f>
        <v>8.2999999999998408E-2</v>
      </c>
      <c r="Z17" s="19"/>
      <c r="AA17" s="40">
        <v>1</v>
      </c>
    </row>
    <row r="18" spans="1:27" ht="30" customHeight="1" x14ac:dyDescent="0.2">
      <c r="A18" s="19"/>
      <c r="B18" s="10">
        <v>3</v>
      </c>
      <c r="C18" s="37">
        <f>'SO2'!C18</f>
        <v>42981</v>
      </c>
      <c r="D18" s="44" t="s">
        <v>57</v>
      </c>
      <c r="E18" s="45">
        <v>42981.365972222222</v>
      </c>
      <c r="F18" s="46">
        <v>0</v>
      </c>
      <c r="G18" s="47">
        <v>0</v>
      </c>
      <c r="H18" s="46">
        <v>0</v>
      </c>
      <c r="I18" s="48">
        <v>43938</v>
      </c>
      <c r="J18" s="45">
        <v>42981.365972222222</v>
      </c>
      <c r="K18" s="49">
        <v>20</v>
      </c>
      <c r="L18" s="46">
        <v>-0.03</v>
      </c>
      <c r="M18" s="50">
        <v>0.03</v>
      </c>
      <c r="N18" s="51">
        <f t="shared" si="0"/>
        <v>0.03</v>
      </c>
      <c r="O18" s="44" t="s">
        <v>60</v>
      </c>
      <c r="P18" s="45">
        <v>42981.365972222222</v>
      </c>
      <c r="Q18" s="46">
        <v>17.989999999999998</v>
      </c>
      <c r="R18" s="47">
        <v>89.949999999999989</v>
      </c>
      <c r="S18" s="46">
        <v>0.6</v>
      </c>
      <c r="T18" s="48">
        <v>43430</v>
      </c>
      <c r="U18" s="45">
        <v>42981.365972222222</v>
      </c>
      <c r="V18" s="49">
        <v>20</v>
      </c>
      <c r="W18" s="46">
        <v>17.664999999999999</v>
      </c>
      <c r="X18" s="50">
        <v>0.32499999999999929</v>
      </c>
      <c r="Y18" s="31">
        <f t="shared" si="1"/>
        <v>0.32499999999999929</v>
      </c>
      <c r="Z18" s="19"/>
      <c r="AA18" s="40">
        <v>1</v>
      </c>
    </row>
    <row r="19" spans="1:27" ht="30" customHeight="1" thickBot="1" x14ac:dyDescent="0.25">
      <c r="A19" s="19"/>
      <c r="B19" s="11">
        <v>4</v>
      </c>
      <c r="C19" s="37">
        <f t="shared" ref="C19:C46" si="2">C18*2-C17</f>
        <v>42982</v>
      </c>
      <c r="D19" s="44" t="s">
        <v>57</v>
      </c>
      <c r="E19" s="45">
        <v>42982.365972222222</v>
      </c>
      <c r="F19" s="46">
        <v>0</v>
      </c>
      <c r="G19" s="47">
        <v>0</v>
      </c>
      <c r="H19" s="46">
        <v>0</v>
      </c>
      <c r="I19" s="48">
        <v>43938</v>
      </c>
      <c r="J19" s="45">
        <v>42982.365972222222</v>
      </c>
      <c r="K19" s="49">
        <v>20</v>
      </c>
      <c r="L19" s="46">
        <v>0.01</v>
      </c>
      <c r="M19" s="50">
        <v>0.01</v>
      </c>
      <c r="N19" s="51">
        <f t="shared" si="0"/>
        <v>0.01</v>
      </c>
      <c r="O19" s="44" t="s">
        <v>60</v>
      </c>
      <c r="P19" s="45">
        <v>42982.365972222222</v>
      </c>
      <c r="Q19" s="46">
        <v>17.989999999999998</v>
      </c>
      <c r="R19" s="47">
        <v>89.949999999999989</v>
      </c>
      <c r="S19" s="46">
        <v>0.6</v>
      </c>
      <c r="T19" s="48">
        <v>43430</v>
      </c>
      <c r="U19" s="45">
        <v>42982.365972222222</v>
      </c>
      <c r="V19" s="49">
        <v>20</v>
      </c>
      <c r="W19" s="46">
        <v>18.023</v>
      </c>
      <c r="X19" s="50">
        <v>3.3000000000001251E-2</v>
      </c>
      <c r="Y19" s="31">
        <f t="shared" si="1"/>
        <v>3.3000000000001251E-2</v>
      </c>
      <c r="Z19" s="19"/>
      <c r="AA19" s="40">
        <v>1</v>
      </c>
    </row>
    <row r="20" spans="1:27" ht="28.5" customHeight="1" x14ac:dyDescent="0.2">
      <c r="A20" s="19"/>
      <c r="B20" s="12">
        <v>5</v>
      </c>
      <c r="C20" s="37">
        <f t="shared" si="2"/>
        <v>42983</v>
      </c>
      <c r="D20" s="44" t="s">
        <v>57</v>
      </c>
      <c r="E20" s="45">
        <v>42983.365972222222</v>
      </c>
      <c r="F20" s="46">
        <v>0</v>
      </c>
      <c r="G20" s="47">
        <v>0</v>
      </c>
      <c r="H20" s="46">
        <v>0</v>
      </c>
      <c r="I20" s="48">
        <v>43938</v>
      </c>
      <c r="J20" s="45">
        <v>42983.365972222222</v>
      </c>
      <c r="K20" s="49">
        <v>20</v>
      </c>
      <c r="L20" s="46">
        <v>-7.0000000000000001E-3</v>
      </c>
      <c r="M20" s="50">
        <v>7.0000000000000001E-3</v>
      </c>
      <c r="N20" s="51">
        <f t="shared" si="0"/>
        <v>7.0000000000000001E-3</v>
      </c>
      <c r="O20" s="44" t="s">
        <v>60</v>
      </c>
      <c r="P20" s="45">
        <v>42983.365972222222</v>
      </c>
      <c r="Q20" s="46">
        <v>17.989999999999998</v>
      </c>
      <c r="R20" s="47">
        <v>89.949999999999989</v>
      </c>
      <c r="S20" s="46">
        <v>0.6</v>
      </c>
      <c r="T20" s="48">
        <v>43430</v>
      </c>
      <c r="U20" s="45">
        <v>42983.365972222222</v>
      </c>
      <c r="V20" s="49">
        <v>20</v>
      </c>
      <c r="W20" s="46">
        <v>17.882999999999999</v>
      </c>
      <c r="X20" s="50">
        <v>0.10699999999999932</v>
      </c>
      <c r="Y20" s="31">
        <f t="shared" si="1"/>
        <v>0.10699999999999932</v>
      </c>
      <c r="Z20" s="19"/>
      <c r="AA20" s="40">
        <v>1</v>
      </c>
    </row>
    <row r="21" spans="1:27" ht="28.5" customHeight="1" x14ac:dyDescent="0.2">
      <c r="A21" s="19"/>
      <c r="B21" s="10">
        <v>6</v>
      </c>
      <c r="C21" s="37">
        <f t="shared" si="2"/>
        <v>42984</v>
      </c>
      <c r="D21" s="44" t="s">
        <v>57</v>
      </c>
      <c r="E21" s="45">
        <v>42984.365972222222</v>
      </c>
      <c r="F21" s="46">
        <v>0</v>
      </c>
      <c r="G21" s="47">
        <v>0</v>
      </c>
      <c r="H21" s="46">
        <v>0</v>
      </c>
      <c r="I21" s="48">
        <v>43938</v>
      </c>
      <c r="J21" s="45">
        <v>42984.365972222222</v>
      </c>
      <c r="K21" s="49">
        <v>20</v>
      </c>
      <c r="L21" s="46">
        <v>0</v>
      </c>
      <c r="M21" s="50">
        <v>0</v>
      </c>
      <c r="N21" s="51">
        <f t="shared" si="0"/>
        <v>0</v>
      </c>
      <c r="O21" s="44" t="s">
        <v>60</v>
      </c>
      <c r="P21" s="45">
        <v>42984.365972222222</v>
      </c>
      <c r="Q21" s="46">
        <v>17.989999999999998</v>
      </c>
      <c r="R21" s="47">
        <v>89.949999999999989</v>
      </c>
      <c r="S21" s="46">
        <v>0.6</v>
      </c>
      <c r="T21" s="48">
        <v>43430</v>
      </c>
      <c r="U21" s="45">
        <v>42984.365972222222</v>
      </c>
      <c r="V21" s="49">
        <v>20</v>
      </c>
      <c r="W21" s="46">
        <v>18.053000000000001</v>
      </c>
      <c r="X21" s="50">
        <v>6.3000000000002387E-2</v>
      </c>
      <c r="Y21" s="31">
        <f t="shared" si="1"/>
        <v>6.3000000000002387E-2</v>
      </c>
      <c r="Z21" s="19"/>
      <c r="AA21" s="40">
        <v>1</v>
      </c>
    </row>
    <row r="22" spans="1:27" ht="28.5" customHeight="1" x14ac:dyDescent="0.2">
      <c r="A22" s="19"/>
      <c r="B22" s="10">
        <v>7</v>
      </c>
      <c r="C22" s="37">
        <f t="shared" si="2"/>
        <v>42985</v>
      </c>
      <c r="D22" s="44" t="s">
        <v>57</v>
      </c>
      <c r="E22" s="45">
        <v>42985.365972222222</v>
      </c>
      <c r="F22" s="46">
        <v>0</v>
      </c>
      <c r="G22" s="47">
        <v>0</v>
      </c>
      <c r="H22" s="46">
        <v>0</v>
      </c>
      <c r="I22" s="48">
        <v>43938</v>
      </c>
      <c r="J22" s="45">
        <v>42985.365972222222</v>
      </c>
      <c r="K22" s="49">
        <v>20</v>
      </c>
      <c r="L22" s="46">
        <v>-7.0000000000000001E-3</v>
      </c>
      <c r="M22" s="50">
        <v>7.0000000000000001E-3</v>
      </c>
      <c r="N22" s="51">
        <f t="shared" si="0"/>
        <v>7.0000000000000001E-3</v>
      </c>
      <c r="O22" s="44" t="s">
        <v>60</v>
      </c>
      <c r="P22" s="45">
        <v>42985.365972222222</v>
      </c>
      <c r="Q22" s="46">
        <v>17.989999999999998</v>
      </c>
      <c r="R22" s="47">
        <v>89.949999999999989</v>
      </c>
      <c r="S22" s="46">
        <v>0.6</v>
      </c>
      <c r="T22" s="48">
        <v>43430</v>
      </c>
      <c r="U22" s="45">
        <v>42985.365972222222</v>
      </c>
      <c r="V22" s="49">
        <v>20</v>
      </c>
      <c r="W22" s="46">
        <v>17.988</v>
      </c>
      <c r="X22" s="50">
        <v>1.9999999999988916E-3</v>
      </c>
      <c r="Y22" s="31">
        <f t="shared" si="1"/>
        <v>1.9999999999988916E-3</v>
      </c>
      <c r="Z22" s="19"/>
      <c r="AA22" s="40">
        <v>1</v>
      </c>
    </row>
    <row r="23" spans="1:27" ht="28.5" customHeight="1" thickBot="1" x14ac:dyDescent="0.25">
      <c r="A23" s="19"/>
      <c r="B23" s="11">
        <v>8</v>
      </c>
      <c r="C23" s="37">
        <f t="shared" si="2"/>
        <v>42986</v>
      </c>
      <c r="D23" s="44" t="s">
        <v>57</v>
      </c>
      <c r="E23" s="45">
        <v>42986.365972222222</v>
      </c>
      <c r="F23" s="46">
        <v>0</v>
      </c>
      <c r="G23" s="47">
        <v>0</v>
      </c>
      <c r="H23" s="46">
        <v>0</v>
      </c>
      <c r="I23" s="48">
        <v>43938</v>
      </c>
      <c r="J23" s="45">
        <v>42986.365972222222</v>
      </c>
      <c r="K23" s="49">
        <v>20</v>
      </c>
      <c r="L23" s="46">
        <v>-3.0000000000000001E-3</v>
      </c>
      <c r="M23" s="50">
        <v>3.0000000000000001E-3</v>
      </c>
      <c r="N23" s="51">
        <f t="shared" si="0"/>
        <v>3.0000000000000001E-3</v>
      </c>
      <c r="O23" s="44" t="s">
        <v>60</v>
      </c>
      <c r="P23" s="45">
        <v>42986.365972222222</v>
      </c>
      <c r="Q23" s="46">
        <v>17.989999999999998</v>
      </c>
      <c r="R23" s="47">
        <v>89.949999999999989</v>
      </c>
      <c r="S23" s="46">
        <v>0.6</v>
      </c>
      <c r="T23" s="48">
        <v>43430</v>
      </c>
      <c r="U23" s="45">
        <v>42986.365972222222</v>
      </c>
      <c r="V23" s="49">
        <v>20</v>
      </c>
      <c r="W23" s="46">
        <v>17.992000000000001</v>
      </c>
      <c r="X23" s="50">
        <v>2.0000000000024443E-3</v>
      </c>
      <c r="Y23" s="31">
        <f t="shared" si="1"/>
        <v>2.0000000000024443E-3</v>
      </c>
      <c r="Z23" s="19"/>
      <c r="AA23" s="40">
        <v>1</v>
      </c>
    </row>
    <row r="24" spans="1:27" ht="28.5" customHeight="1" x14ac:dyDescent="0.2">
      <c r="A24" s="19"/>
      <c r="B24" s="12">
        <v>9</v>
      </c>
      <c r="C24" s="37">
        <f t="shared" si="2"/>
        <v>42987</v>
      </c>
      <c r="D24" s="44" t="s">
        <v>57</v>
      </c>
      <c r="E24" s="45">
        <v>42987.365972222222</v>
      </c>
      <c r="F24" s="46">
        <v>0</v>
      </c>
      <c r="G24" s="47">
        <v>0</v>
      </c>
      <c r="H24" s="46">
        <v>0</v>
      </c>
      <c r="I24" s="48">
        <v>43938</v>
      </c>
      <c r="J24" s="45">
        <v>42987.365972222222</v>
      </c>
      <c r="K24" s="49">
        <v>20</v>
      </c>
      <c r="L24" s="46">
        <v>-3.0000000000000001E-3</v>
      </c>
      <c r="M24" s="50">
        <v>3.0000000000000001E-3</v>
      </c>
      <c r="N24" s="51">
        <f t="shared" si="0"/>
        <v>3.0000000000000001E-3</v>
      </c>
      <c r="O24" s="44" t="s">
        <v>60</v>
      </c>
      <c r="P24" s="45">
        <v>42987.365972222222</v>
      </c>
      <c r="Q24" s="46">
        <v>17.989999999999998</v>
      </c>
      <c r="R24" s="47">
        <v>89.949999999999989</v>
      </c>
      <c r="S24" s="46">
        <v>0.6</v>
      </c>
      <c r="T24" s="48">
        <v>43430</v>
      </c>
      <c r="U24" s="45">
        <v>42987.365972222222</v>
      </c>
      <c r="V24" s="49">
        <v>20</v>
      </c>
      <c r="W24" s="46">
        <v>17.984999999999999</v>
      </c>
      <c r="X24" s="50">
        <v>4.9999999999990052E-3</v>
      </c>
      <c r="Y24" s="31">
        <f t="shared" si="1"/>
        <v>4.9999999999990052E-3</v>
      </c>
      <c r="Z24" s="19"/>
      <c r="AA24" s="40">
        <v>1</v>
      </c>
    </row>
    <row r="25" spans="1:27" ht="28.5" customHeight="1" x14ac:dyDescent="0.2">
      <c r="A25" s="19"/>
      <c r="B25" s="10">
        <v>10</v>
      </c>
      <c r="C25" s="37">
        <f t="shared" si="2"/>
        <v>42988</v>
      </c>
      <c r="D25" s="44" t="s">
        <v>57</v>
      </c>
      <c r="E25" s="45">
        <v>42988.365972222222</v>
      </c>
      <c r="F25" s="46">
        <v>0</v>
      </c>
      <c r="G25" s="47">
        <v>0</v>
      </c>
      <c r="H25" s="46">
        <v>0</v>
      </c>
      <c r="I25" s="48">
        <v>43938</v>
      </c>
      <c r="J25" s="45">
        <v>42988.365972222222</v>
      </c>
      <c r="K25" s="49">
        <v>20</v>
      </c>
      <c r="L25" s="46">
        <v>2E-3</v>
      </c>
      <c r="M25" s="50">
        <v>2E-3</v>
      </c>
      <c r="N25" s="51">
        <f t="shared" si="0"/>
        <v>2E-3</v>
      </c>
      <c r="O25" s="44" t="s">
        <v>60</v>
      </c>
      <c r="P25" s="45">
        <v>42988.365972222222</v>
      </c>
      <c r="Q25" s="46">
        <v>17.989999999999998</v>
      </c>
      <c r="R25" s="47">
        <v>89.949999999999989</v>
      </c>
      <c r="S25" s="46">
        <v>0.6</v>
      </c>
      <c r="T25" s="48">
        <v>43430</v>
      </c>
      <c r="U25" s="45">
        <v>42988.365972222222</v>
      </c>
      <c r="V25" s="49">
        <v>20</v>
      </c>
      <c r="W25" s="46">
        <v>18.25</v>
      </c>
      <c r="X25" s="50">
        <v>0.26000000000000156</v>
      </c>
      <c r="Y25" s="31">
        <f t="shared" si="1"/>
        <v>0.26000000000000156</v>
      </c>
      <c r="Z25" s="19"/>
      <c r="AA25" s="40">
        <v>1</v>
      </c>
    </row>
    <row r="26" spans="1:27" ht="28.5" customHeight="1" x14ac:dyDescent="0.2">
      <c r="A26" s="19"/>
      <c r="B26" s="10">
        <v>11</v>
      </c>
      <c r="C26" s="37">
        <f t="shared" si="2"/>
        <v>42989</v>
      </c>
      <c r="D26" s="44" t="s">
        <v>57</v>
      </c>
      <c r="E26" s="45">
        <v>42989.365972222222</v>
      </c>
      <c r="F26" s="46">
        <v>0</v>
      </c>
      <c r="G26" s="47">
        <v>0</v>
      </c>
      <c r="H26" s="46">
        <v>0</v>
      </c>
      <c r="I26" s="48">
        <v>43938</v>
      </c>
      <c r="J26" s="45">
        <v>42989.365972222222</v>
      </c>
      <c r="K26" s="49">
        <v>20</v>
      </c>
      <c r="L26" s="46">
        <v>0</v>
      </c>
      <c r="M26" s="50">
        <v>0</v>
      </c>
      <c r="N26" s="51">
        <f t="shared" si="0"/>
        <v>0</v>
      </c>
      <c r="O26" s="44" t="s">
        <v>60</v>
      </c>
      <c r="P26" s="45">
        <v>42989.365972222222</v>
      </c>
      <c r="Q26" s="46">
        <v>17.989999999999998</v>
      </c>
      <c r="R26" s="47">
        <v>89.949999999999989</v>
      </c>
      <c r="S26" s="46">
        <v>0.6</v>
      </c>
      <c r="T26" s="48">
        <v>43430</v>
      </c>
      <c r="U26" s="45">
        <v>42989.365972222222</v>
      </c>
      <c r="V26" s="49">
        <v>20</v>
      </c>
      <c r="W26" s="46">
        <v>17.927</v>
      </c>
      <c r="X26" s="50">
        <v>6.2999999999998835E-2</v>
      </c>
      <c r="Y26" s="31">
        <f t="shared" si="1"/>
        <v>6.2999999999998835E-2</v>
      </c>
      <c r="Z26" s="19"/>
      <c r="AA26" s="40">
        <v>1</v>
      </c>
    </row>
    <row r="27" spans="1:27" ht="28.5" customHeight="1" thickBot="1" x14ac:dyDescent="0.25">
      <c r="A27" s="19"/>
      <c r="B27" s="11">
        <v>12</v>
      </c>
      <c r="C27" s="37">
        <f t="shared" si="2"/>
        <v>42990</v>
      </c>
      <c r="D27" s="44" t="s">
        <v>57</v>
      </c>
      <c r="E27" s="45">
        <v>42990.365972222222</v>
      </c>
      <c r="F27" s="46">
        <v>0</v>
      </c>
      <c r="G27" s="47">
        <v>0</v>
      </c>
      <c r="H27" s="46">
        <v>0</v>
      </c>
      <c r="I27" s="48">
        <v>43938</v>
      </c>
      <c r="J27" s="45">
        <v>42990.365972222222</v>
      </c>
      <c r="K27" s="49">
        <v>20</v>
      </c>
      <c r="L27" s="46">
        <v>-2E-3</v>
      </c>
      <c r="M27" s="50">
        <v>2E-3</v>
      </c>
      <c r="N27" s="51">
        <f t="shared" si="0"/>
        <v>2E-3</v>
      </c>
      <c r="O27" s="44" t="s">
        <v>60</v>
      </c>
      <c r="P27" s="45">
        <v>42990.365972222222</v>
      </c>
      <c r="Q27" s="46">
        <v>17.989999999999998</v>
      </c>
      <c r="R27" s="47">
        <v>89.949999999999989</v>
      </c>
      <c r="S27" s="46">
        <v>0.6</v>
      </c>
      <c r="T27" s="48">
        <v>43430</v>
      </c>
      <c r="U27" s="45">
        <v>42990.365972222222</v>
      </c>
      <c r="V27" s="49">
        <v>20</v>
      </c>
      <c r="W27" s="46">
        <v>17.698</v>
      </c>
      <c r="X27" s="50">
        <v>0.29199999999999804</v>
      </c>
      <c r="Y27" s="31">
        <f t="shared" si="1"/>
        <v>0.29199999999999804</v>
      </c>
      <c r="Z27" s="19"/>
      <c r="AA27" s="40">
        <v>1</v>
      </c>
    </row>
    <row r="28" spans="1:27" ht="28.5" customHeight="1" x14ac:dyDescent="0.2">
      <c r="A28" s="19"/>
      <c r="B28" s="12">
        <v>13</v>
      </c>
      <c r="C28" s="37">
        <f t="shared" si="2"/>
        <v>42991</v>
      </c>
      <c r="D28" s="44" t="s">
        <v>57</v>
      </c>
      <c r="E28" s="45">
        <v>42991.365277777775</v>
      </c>
      <c r="F28" s="46">
        <v>0</v>
      </c>
      <c r="G28" s="47">
        <v>0</v>
      </c>
      <c r="H28" s="46">
        <v>0</v>
      </c>
      <c r="I28" s="48">
        <v>43938</v>
      </c>
      <c r="J28" s="45">
        <v>42991.365277777775</v>
      </c>
      <c r="K28" s="49">
        <v>20</v>
      </c>
      <c r="L28" s="46">
        <v>-7.0000000000000001E-3</v>
      </c>
      <c r="M28" s="50">
        <v>7.0000000000000001E-3</v>
      </c>
      <c r="N28" s="51">
        <f t="shared" si="0"/>
        <v>7.0000000000000001E-3</v>
      </c>
      <c r="O28" s="44" t="s">
        <v>60</v>
      </c>
      <c r="P28" s="45">
        <v>42991.365277777775</v>
      </c>
      <c r="Q28" s="46">
        <v>17.989999999999998</v>
      </c>
      <c r="R28" s="47">
        <v>89.949999999999989</v>
      </c>
      <c r="S28" s="46">
        <v>0.6</v>
      </c>
      <c r="T28" s="48">
        <v>43430</v>
      </c>
      <c r="U28" s="45">
        <v>42991.365277777775</v>
      </c>
      <c r="V28" s="49">
        <v>20</v>
      </c>
      <c r="W28" s="46">
        <v>18</v>
      </c>
      <c r="X28" s="50">
        <v>1.0000000000001563E-2</v>
      </c>
      <c r="Y28" s="31">
        <f t="shared" si="1"/>
        <v>1.0000000000001563E-2</v>
      </c>
      <c r="Z28" s="19"/>
      <c r="AA28" s="40">
        <v>1</v>
      </c>
    </row>
    <row r="29" spans="1:27" ht="28.5" customHeight="1" x14ac:dyDescent="0.2">
      <c r="A29" s="19"/>
      <c r="B29" s="10">
        <v>14</v>
      </c>
      <c r="C29" s="37">
        <f t="shared" si="2"/>
        <v>42992</v>
      </c>
      <c r="D29" s="44" t="s">
        <v>57</v>
      </c>
      <c r="E29" s="45">
        <v>42992.365972222222</v>
      </c>
      <c r="F29" s="46">
        <v>0</v>
      </c>
      <c r="G29" s="47">
        <v>0</v>
      </c>
      <c r="H29" s="46">
        <v>0</v>
      </c>
      <c r="I29" s="48">
        <v>43938</v>
      </c>
      <c r="J29" s="45">
        <v>42992.365972222222</v>
      </c>
      <c r="K29" s="49">
        <v>20</v>
      </c>
      <c r="L29" s="46">
        <v>-7.0000000000000001E-3</v>
      </c>
      <c r="M29" s="50">
        <v>7.0000000000000001E-3</v>
      </c>
      <c r="N29" s="51">
        <f t="shared" si="0"/>
        <v>7.0000000000000001E-3</v>
      </c>
      <c r="O29" s="44" t="s">
        <v>60</v>
      </c>
      <c r="P29" s="45">
        <v>42992.365972222222</v>
      </c>
      <c r="Q29" s="46">
        <v>17.989999999999998</v>
      </c>
      <c r="R29" s="47">
        <v>89.949999999999989</v>
      </c>
      <c r="S29" s="46">
        <v>0.6</v>
      </c>
      <c r="T29" s="48">
        <v>43430</v>
      </c>
      <c r="U29" s="45">
        <v>42992.365972222222</v>
      </c>
      <c r="V29" s="49">
        <v>20</v>
      </c>
      <c r="W29" s="46">
        <v>18.202000000000002</v>
      </c>
      <c r="X29" s="50">
        <v>0.2120000000000033</v>
      </c>
      <c r="Y29" s="31">
        <f t="shared" si="1"/>
        <v>0.2120000000000033</v>
      </c>
      <c r="Z29" s="19"/>
      <c r="AA29" s="40">
        <v>1</v>
      </c>
    </row>
    <row r="30" spans="1:27" ht="28.5" customHeight="1" x14ac:dyDescent="0.2">
      <c r="A30" s="19"/>
      <c r="B30" s="12">
        <v>15</v>
      </c>
      <c r="C30" s="37">
        <f t="shared" si="2"/>
        <v>42993</v>
      </c>
      <c r="D30" s="44" t="s">
        <v>57</v>
      </c>
      <c r="E30" s="45">
        <v>42993.365972222222</v>
      </c>
      <c r="F30" s="46">
        <v>0</v>
      </c>
      <c r="G30" s="47">
        <v>0</v>
      </c>
      <c r="H30" s="46">
        <v>0</v>
      </c>
      <c r="I30" s="48">
        <v>43938</v>
      </c>
      <c r="J30" s="45">
        <v>42993.365972222222</v>
      </c>
      <c r="K30" s="49">
        <v>20</v>
      </c>
      <c r="L30" s="46">
        <v>0</v>
      </c>
      <c r="M30" s="50">
        <v>0</v>
      </c>
      <c r="N30" s="51">
        <f t="shared" si="0"/>
        <v>0</v>
      </c>
      <c r="O30" s="44" t="s">
        <v>60</v>
      </c>
      <c r="P30" s="45">
        <v>42993.365972222222</v>
      </c>
      <c r="Q30" s="46">
        <v>17.989999999999998</v>
      </c>
      <c r="R30" s="47">
        <v>89.949999999999989</v>
      </c>
      <c r="S30" s="46">
        <v>0.6</v>
      </c>
      <c r="T30" s="48">
        <v>43430</v>
      </c>
      <c r="U30" s="45">
        <v>42993.365972222222</v>
      </c>
      <c r="V30" s="49">
        <v>20</v>
      </c>
      <c r="W30" s="46">
        <v>17.954999999999998</v>
      </c>
      <c r="X30" s="50">
        <v>3.5000000000000142E-2</v>
      </c>
      <c r="Y30" s="31">
        <f t="shared" si="1"/>
        <v>3.5000000000000142E-2</v>
      </c>
      <c r="Z30" s="19"/>
      <c r="AA30" s="40">
        <v>1</v>
      </c>
    </row>
    <row r="31" spans="1:27" ht="28.5" customHeight="1" x14ac:dyDescent="0.2">
      <c r="A31" s="19"/>
      <c r="B31" s="10">
        <v>16</v>
      </c>
      <c r="C31" s="37">
        <f t="shared" si="2"/>
        <v>42994</v>
      </c>
      <c r="D31" s="44" t="s">
        <v>57</v>
      </c>
      <c r="E31" s="45">
        <v>42994.365972222222</v>
      </c>
      <c r="F31" s="46">
        <v>0</v>
      </c>
      <c r="G31" s="47">
        <v>0</v>
      </c>
      <c r="H31" s="46">
        <v>0</v>
      </c>
      <c r="I31" s="48">
        <v>43938</v>
      </c>
      <c r="J31" s="45">
        <v>42994.365972222222</v>
      </c>
      <c r="K31" s="49">
        <v>20</v>
      </c>
      <c r="L31" s="46">
        <v>-2E-3</v>
      </c>
      <c r="M31" s="50">
        <v>2E-3</v>
      </c>
      <c r="N31" s="51">
        <f t="shared" si="0"/>
        <v>2E-3</v>
      </c>
      <c r="O31" s="44" t="s">
        <v>60</v>
      </c>
      <c r="P31" s="45">
        <v>42994.365972222222</v>
      </c>
      <c r="Q31" s="46">
        <v>17.989999999999998</v>
      </c>
      <c r="R31" s="47">
        <v>89.949999999999989</v>
      </c>
      <c r="S31" s="46">
        <v>0.6</v>
      </c>
      <c r="T31" s="48">
        <v>43430</v>
      </c>
      <c r="U31" s="45">
        <v>42994.365972222222</v>
      </c>
      <c r="V31" s="49">
        <v>20</v>
      </c>
      <c r="W31" s="46">
        <v>17.747</v>
      </c>
      <c r="X31" s="50">
        <v>0.24299999999999855</v>
      </c>
      <c r="Y31" s="31">
        <f t="shared" si="1"/>
        <v>0.24299999999999855</v>
      </c>
      <c r="Z31" s="19"/>
      <c r="AA31" s="40">
        <v>1</v>
      </c>
    </row>
    <row r="32" spans="1:27" ht="28.5" customHeight="1" x14ac:dyDescent="0.2">
      <c r="A32" s="19"/>
      <c r="B32" s="10">
        <v>17</v>
      </c>
      <c r="C32" s="37">
        <f t="shared" si="2"/>
        <v>42995</v>
      </c>
      <c r="D32" s="44" t="s">
        <v>57</v>
      </c>
      <c r="E32" s="45">
        <v>42995.365972222222</v>
      </c>
      <c r="F32" s="46">
        <v>0</v>
      </c>
      <c r="G32" s="47">
        <v>0</v>
      </c>
      <c r="H32" s="46">
        <v>0</v>
      </c>
      <c r="I32" s="48">
        <v>43938</v>
      </c>
      <c r="J32" s="45">
        <v>42995.365972222222</v>
      </c>
      <c r="K32" s="49">
        <v>20</v>
      </c>
      <c r="L32" s="46">
        <v>-7.0000000000000001E-3</v>
      </c>
      <c r="M32" s="50">
        <v>7.0000000000000001E-3</v>
      </c>
      <c r="N32" s="51">
        <f t="shared" si="0"/>
        <v>7.0000000000000001E-3</v>
      </c>
      <c r="O32" s="44" t="s">
        <v>60</v>
      </c>
      <c r="P32" s="45">
        <v>42995.365972222222</v>
      </c>
      <c r="Q32" s="46">
        <v>17.989999999999998</v>
      </c>
      <c r="R32" s="47">
        <v>89.949999999999989</v>
      </c>
      <c r="S32" s="46">
        <v>0.6</v>
      </c>
      <c r="T32" s="48">
        <v>43430</v>
      </c>
      <c r="U32" s="45">
        <v>42995.365972222222</v>
      </c>
      <c r="V32" s="49">
        <v>20</v>
      </c>
      <c r="W32" s="46">
        <v>17.965</v>
      </c>
      <c r="X32" s="50">
        <v>2.4999999999998579E-2</v>
      </c>
      <c r="Y32" s="31">
        <f t="shared" si="1"/>
        <v>2.4999999999998579E-2</v>
      </c>
      <c r="Z32" s="19"/>
      <c r="AA32" s="40">
        <v>1</v>
      </c>
    </row>
    <row r="33" spans="1:27" ht="28.5" customHeight="1" thickBot="1" x14ac:dyDescent="0.25">
      <c r="A33" s="19"/>
      <c r="B33" s="11">
        <v>18</v>
      </c>
      <c r="C33" s="37">
        <f t="shared" si="2"/>
        <v>42996</v>
      </c>
      <c r="D33" s="44" t="s">
        <v>57</v>
      </c>
      <c r="E33" s="45">
        <v>42996.365972222222</v>
      </c>
      <c r="F33" s="46">
        <v>0</v>
      </c>
      <c r="G33" s="47">
        <v>0</v>
      </c>
      <c r="H33" s="46">
        <v>0</v>
      </c>
      <c r="I33" s="48">
        <v>43938</v>
      </c>
      <c r="J33" s="45">
        <v>42996.365972222222</v>
      </c>
      <c r="K33" s="49">
        <v>20</v>
      </c>
      <c r="L33" s="46">
        <v>3.0000000000000001E-3</v>
      </c>
      <c r="M33" s="50">
        <v>3.0000000000000001E-3</v>
      </c>
      <c r="N33" s="51">
        <f t="shared" si="0"/>
        <v>3.0000000000000001E-3</v>
      </c>
      <c r="O33" s="44" t="s">
        <v>60</v>
      </c>
      <c r="P33" s="45">
        <v>42996.365972222222</v>
      </c>
      <c r="Q33" s="46">
        <v>17.989999999999998</v>
      </c>
      <c r="R33" s="47">
        <v>89.949999999999989</v>
      </c>
      <c r="S33" s="46">
        <v>0.6</v>
      </c>
      <c r="T33" s="48">
        <v>43430</v>
      </c>
      <c r="U33" s="45">
        <v>42996.365972222222</v>
      </c>
      <c r="V33" s="49">
        <v>20</v>
      </c>
      <c r="W33" s="46">
        <v>17.968</v>
      </c>
      <c r="X33" s="50">
        <v>2.1999999999998465E-2</v>
      </c>
      <c r="Y33" s="31">
        <f t="shared" si="1"/>
        <v>2.1999999999998465E-2</v>
      </c>
      <c r="Z33" s="19"/>
      <c r="AA33" s="40">
        <v>1</v>
      </c>
    </row>
    <row r="34" spans="1:27" ht="28.5" customHeight="1" x14ac:dyDescent="0.2">
      <c r="A34" s="19"/>
      <c r="B34" s="12">
        <v>19</v>
      </c>
      <c r="C34" s="37">
        <f t="shared" si="2"/>
        <v>42997</v>
      </c>
      <c r="D34" s="44" t="s">
        <v>57</v>
      </c>
      <c r="E34" s="45">
        <v>42997.365972222222</v>
      </c>
      <c r="F34" s="46">
        <v>0</v>
      </c>
      <c r="G34" s="47">
        <v>0</v>
      </c>
      <c r="H34" s="46">
        <v>0</v>
      </c>
      <c r="I34" s="48">
        <v>43938</v>
      </c>
      <c r="J34" s="45">
        <v>42997.365972222222</v>
      </c>
      <c r="K34" s="49">
        <v>20</v>
      </c>
      <c r="L34" s="46">
        <v>3.0000000000000001E-3</v>
      </c>
      <c r="M34" s="50">
        <v>3.0000000000000001E-3</v>
      </c>
      <c r="N34" s="51">
        <f t="shared" si="0"/>
        <v>3.0000000000000001E-3</v>
      </c>
      <c r="O34" s="44" t="s">
        <v>60</v>
      </c>
      <c r="P34" s="45">
        <v>42997.365972222222</v>
      </c>
      <c r="Q34" s="46">
        <v>17.989999999999998</v>
      </c>
      <c r="R34" s="47">
        <v>89.949999999999989</v>
      </c>
      <c r="S34" s="46">
        <v>0.6</v>
      </c>
      <c r="T34" s="48">
        <v>43430</v>
      </c>
      <c r="U34" s="45">
        <v>42997.365972222222</v>
      </c>
      <c r="V34" s="49">
        <v>20</v>
      </c>
      <c r="W34" s="46">
        <v>18.059999999999999</v>
      </c>
      <c r="X34" s="50">
        <v>7.0000000000000284E-2</v>
      </c>
      <c r="Y34" s="31">
        <f t="shared" si="1"/>
        <v>7.0000000000000284E-2</v>
      </c>
      <c r="Z34" s="19"/>
      <c r="AA34" s="40">
        <v>1</v>
      </c>
    </row>
    <row r="35" spans="1:27" ht="28.5" customHeight="1" x14ac:dyDescent="0.2">
      <c r="A35" s="19"/>
      <c r="B35" s="10">
        <v>20</v>
      </c>
      <c r="C35" s="37">
        <f t="shared" si="2"/>
        <v>42998</v>
      </c>
      <c r="D35" s="44" t="s">
        <v>57</v>
      </c>
      <c r="E35" s="45">
        <v>42998.365972222222</v>
      </c>
      <c r="F35" s="46">
        <v>0</v>
      </c>
      <c r="G35" s="47">
        <v>0</v>
      </c>
      <c r="H35" s="46">
        <v>0</v>
      </c>
      <c r="I35" s="48">
        <v>43938</v>
      </c>
      <c r="J35" s="45">
        <v>42998.365972222222</v>
      </c>
      <c r="K35" s="49">
        <v>20</v>
      </c>
      <c r="L35" s="46">
        <v>3.0000000000000001E-3</v>
      </c>
      <c r="M35" s="50">
        <v>3.0000000000000001E-3</v>
      </c>
      <c r="N35" s="51">
        <f t="shared" si="0"/>
        <v>3.0000000000000001E-3</v>
      </c>
      <c r="O35" s="44" t="s">
        <v>60</v>
      </c>
      <c r="P35" s="45">
        <v>42998.365972222222</v>
      </c>
      <c r="Q35" s="46">
        <v>17.989999999999998</v>
      </c>
      <c r="R35" s="47">
        <v>89.949999999999989</v>
      </c>
      <c r="S35" s="46">
        <v>0.6</v>
      </c>
      <c r="T35" s="48">
        <v>43430</v>
      </c>
      <c r="U35" s="45">
        <v>42998.365972222222</v>
      </c>
      <c r="V35" s="49">
        <v>20</v>
      </c>
      <c r="W35" s="46">
        <v>18.027000000000001</v>
      </c>
      <c r="X35" s="50">
        <v>3.7000000000002586E-2</v>
      </c>
      <c r="Y35" s="31">
        <f t="shared" si="1"/>
        <v>3.7000000000002586E-2</v>
      </c>
      <c r="Z35" s="19"/>
      <c r="AA35" s="40">
        <v>1</v>
      </c>
    </row>
    <row r="36" spans="1:27" ht="28.5" customHeight="1" x14ac:dyDescent="0.2">
      <c r="A36" s="19"/>
      <c r="B36" s="10">
        <v>21</v>
      </c>
      <c r="C36" s="37">
        <f t="shared" si="2"/>
        <v>42999</v>
      </c>
      <c r="D36" s="44" t="s">
        <v>57</v>
      </c>
      <c r="E36" s="45">
        <v>42999.365972222222</v>
      </c>
      <c r="F36" s="46">
        <v>0</v>
      </c>
      <c r="G36" s="47">
        <v>0</v>
      </c>
      <c r="H36" s="46">
        <v>0</v>
      </c>
      <c r="I36" s="48">
        <v>43938</v>
      </c>
      <c r="J36" s="45">
        <v>42999.365972222222</v>
      </c>
      <c r="K36" s="49">
        <v>20</v>
      </c>
      <c r="L36" s="46">
        <v>0</v>
      </c>
      <c r="M36" s="50">
        <v>0</v>
      </c>
      <c r="N36" s="51">
        <f t="shared" si="0"/>
        <v>0</v>
      </c>
      <c r="O36" s="44" t="s">
        <v>60</v>
      </c>
      <c r="P36" s="45">
        <v>42999.365972222222</v>
      </c>
      <c r="Q36" s="46">
        <v>17.989999999999998</v>
      </c>
      <c r="R36" s="47">
        <v>89.949999999999989</v>
      </c>
      <c r="S36" s="46">
        <v>0.6</v>
      </c>
      <c r="T36" s="48">
        <v>43430</v>
      </c>
      <c r="U36" s="45">
        <v>42999.365972222222</v>
      </c>
      <c r="V36" s="49">
        <v>20</v>
      </c>
      <c r="W36" s="46">
        <v>17.986999999999998</v>
      </c>
      <c r="X36" s="50">
        <v>3.0000000000001137E-3</v>
      </c>
      <c r="Y36" s="31">
        <f t="shared" si="1"/>
        <v>3.0000000000001137E-3</v>
      </c>
      <c r="Z36" s="19"/>
      <c r="AA36" s="40">
        <v>1</v>
      </c>
    </row>
    <row r="37" spans="1:27" ht="28.5" customHeight="1" thickBot="1" x14ac:dyDescent="0.25">
      <c r="A37" s="19"/>
      <c r="B37" s="11">
        <v>22</v>
      </c>
      <c r="C37" s="37">
        <f t="shared" si="2"/>
        <v>43000</v>
      </c>
      <c r="D37" s="44" t="s">
        <v>57</v>
      </c>
      <c r="E37" s="45">
        <v>43000.365972222222</v>
      </c>
      <c r="F37" s="46">
        <v>0</v>
      </c>
      <c r="G37" s="47">
        <v>0</v>
      </c>
      <c r="H37" s="46">
        <v>0</v>
      </c>
      <c r="I37" s="48">
        <v>43938</v>
      </c>
      <c r="J37" s="45">
        <v>43000.365972222222</v>
      </c>
      <c r="K37" s="49">
        <v>20</v>
      </c>
      <c r="L37" s="46">
        <v>0</v>
      </c>
      <c r="M37" s="50">
        <v>0</v>
      </c>
      <c r="N37" s="51">
        <f t="shared" si="0"/>
        <v>0</v>
      </c>
      <c r="O37" s="44" t="s">
        <v>60</v>
      </c>
      <c r="P37" s="45">
        <v>43000.365972222222</v>
      </c>
      <c r="Q37" s="46">
        <v>17.989999999999998</v>
      </c>
      <c r="R37" s="47">
        <v>89.949999999999989</v>
      </c>
      <c r="S37" s="46">
        <v>0.6</v>
      </c>
      <c r="T37" s="48">
        <v>43430</v>
      </c>
      <c r="U37" s="45">
        <v>43000.365972222222</v>
      </c>
      <c r="V37" s="49">
        <v>20</v>
      </c>
      <c r="W37" s="46">
        <v>18.183</v>
      </c>
      <c r="X37" s="50">
        <v>0.19300000000000139</v>
      </c>
      <c r="Y37" s="31">
        <f t="shared" si="1"/>
        <v>0.19300000000000139</v>
      </c>
      <c r="Z37" s="19"/>
      <c r="AA37" s="40">
        <v>1</v>
      </c>
    </row>
    <row r="38" spans="1:27" ht="28.5" customHeight="1" x14ac:dyDescent="0.2">
      <c r="A38" s="19"/>
      <c r="B38" s="12">
        <v>23</v>
      </c>
      <c r="C38" s="37">
        <f t="shared" si="2"/>
        <v>43001</v>
      </c>
      <c r="D38" s="44" t="s">
        <v>57</v>
      </c>
      <c r="E38" s="45">
        <v>43001.365972222222</v>
      </c>
      <c r="F38" s="46">
        <v>0</v>
      </c>
      <c r="G38" s="47">
        <v>0</v>
      </c>
      <c r="H38" s="46">
        <v>0</v>
      </c>
      <c r="I38" s="48">
        <v>43938</v>
      </c>
      <c r="J38" s="45">
        <v>43001.365972222222</v>
      </c>
      <c r="K38" s="49">
        <v>20</v>
      </c>
      <c r="L38" s="46">
        <v>-7.0000000000000001E-3</v>
      </c>
      <c r="M38" s="50">
        <v>7.0000000000000001E-3</v>
      </c>
      <c r="N38" s="51">
        <f t="shared" si="0"/>
        <v>7.0000000000000001E-3</v>
      </c>
      <c r="O38" s="44" t="s">
        <v>60</v>
      </c>
      <c r="P38" s="45">
        <v>43001.365972222222</v>
      </c>
      <c r="Q38" s="46">
        <v>17.989999999999998</v>
      </c>
      <c r="R38" s="47">
        <v>89.949999999999989</v>
      </c>
      <c r="S38" s="46">
        <v>0.6</v>
      </c>
      <c r="T38" s="48">
        <v>43430</v>
      </c>
      <c r="U38" s="45">
        <v>43001.365972222222</v>
      </c>
      <c r="V38" s="49">
        <v>20</v>
      </c>
      <c r="W38" s="46">
        <v>18.015000000000001</v>
      </c>
      <c r="X38" s="50">
        <v>2.5000000000002132E-2</v>
      </c>
      <c r="Y38" s="31">
        <f t="shared" si="1"/>
        <v>2.5000000000002132E-2</v>
      </c>
      <c r="Z38" s="19"/>
      <c r="AA38" s="40">
        <v>1</v>
      </c>
    </row>
    <row r="39" spans="1:27" ht="28.5" customHeight="1" x14ac:dyDescent="0.2">
      <c r="A39" s="19"/>
      <c r="B39" s="10">
        <v>24</v>
      </c>
      <c r="C39" s="37">
        <f t="shared" si="2"/>
        <v>43002</v>
      </c>
      <c r="D39" s="44" t="s">
        <v>57</v>
      </c>
      <c r="E39" s="45">
        <v>43002.365972222222</v>
      </c>
      <c r="F39" s="46">
        <v>0</v>
      </c>
      <c r="G39" s="47">
        <v>0</v>
      </c>
      <c r="H39" s="46">
        <v>0</v>
      </c>
      <c r="I39" s="48">
        <v>43938</v>
      </c>
      <c r="J39" s="45">
        <v>43002.365972222222</v>
      </c>
      <c r="K39" s="49">
        <v>20</v>
      </c>
      <c r="L39" s="46">
        <v>3.0000000000000001E-3</v>
      </c>
      <c r="M39" s="50">
        <v>3.0000000000000001E-3</v>
      </c>
      <c r="N39" s="51">
        <f t="shared" si="0"/>
        <v>3.0000000000000001E-3</v>
      </c>
      <c r="O39" s="44" t="s">
        <v>60</v>
      </c>
      <c r="P39" s="45">
        <v>43002.365972222222</v>
      </c>
      <c r="Q39" s="46">
        <v>17.989999999999998</v>
      </c>
      <c r="R39" s="47">
        <v>89.949999999999989</v>
      </c>
      <c r="S39" s="46">
        <v>0.6</v>
      </c>
      <c r="T39" s="48">
        <v>43430</v>
      </c>
      <c r="U39" s="45">
        <v>43002.365972222222</v>
      </c>
      <c r="V39" s="49">
        <v>20</v>
      </c>
      <c r="W39" s="46">
        <v>18.055</v>
      </c>
      <c r="X39" s="50">
        <v>6.5000000000001279E-2</v>
      </c>
      <c r="Y39" s="31">
        <f t="shared" si="1"/>
        <v>6.5000000000001279E-2</v>
      </c>
      <c r="Z39" s="19"/>
      <c r="AA39" s="40">
        <v>1</v>
      </c>
    </row>
    <row r="40" spans="1:27" ht="28.5" customHeight="1" x14ac:dyDescent="0.2">
      <c r="A40" s="19"/>
      <c r="B40" s="10">
        <v>25</v>
      </c>
      <c r="C40" s="37">
        <f t="shared" si="2"/>
        <v>43003</v>
      </c>
      <c r="D40" s="44" t="s">
        <v>57</v>
      </c>
      <c r="E40" s="45">
        <v>43003.366666666669</v>
      </c>
      <c r="F40" s="46">
        <v>0</v>
      </c>
      <c r="G40" s="47">
        <v>0</v>
      </c>
      <c r="H40" s="46">
        <v>0</v>
      </c>
      <c r="I40" s="48">
        <v>43938</v>
      </c>
      <c r="J40" s="45">
        <v>43003.366666666669</v>
      </c>
      <c r="K40" s="49">
        <v>20</v>
      </c>
      <c r="L40" s="46">
        <v>-7.0000000000000001E-3</v>
      </c>
      <c r="M40" s="50">
        <v>7.0000000000000001E-3</v>
      </c>
      <c r="N40" s="51">
        <f t="shared" si="0"/>
        <v>7.0000000000000001E-3</v>
      </c>
      <c r="O40" s="44" t="s">
        <v>60</v>
      </c>
      <c r="P40" s="45">
        <v>43003.366666666669</v>
      </c>
      <c r="Q40" s="46">
        <v>17.989999999999998</v>
      </c>
      <c r="R40" s="47">
        <v>89.949999999999989</v>
      </c>
      <c r="S40" s="46">
        <v>0.6</v>
      </c>
      <c r="T40" s="48">
        <v>43430</v>
      </c>
      <c r="U40" s="45">
        <v>43003.366666666669</v>
      </c>
      <c r="V40" s="49">
        <v>20</v>
      </c>
      <c r="W40" s="46">
        <v>17.933</v>
      </c>
      <c r="X40" s="50">
        <v>5.6999999999998607E-2</v>
      </c>
      <c r="Y40" s="31">
        <f t="shared" si="1"/>
        <v>5.6999999999998607E-2</v>
      </c>
      <c r="Z40" s="19"/>
      <c r="AA40" s="40">
        <v>1</v>
      </c>
    </row>
    <row r="41" spans="1:27" ht="28.5" customHeight="1" thickBot="1" x14ac:dyDescent="0.25">
      <c r="A41" s="19"/>
      <c r="B41" s="11">
        <v>26</v>
      </c>
      <c r="C41" s="37">
        <f t="shared" si="2"/>
        <v>43004</v>
      </c>
      <c r="D41" s="44" t="s">
        <v>57</v>
      </c>
      <c r="E41" s="45">
        <v>43004.366666666669</v>
      </c>
      <c r="F41" s="46">
        <v>0</v>
      </c>
      <c r="G41" s="47">
        <v>0</v>
      </c>
      <c r="H41" s="46">
        <v>0</v>
      </c>
      <c r="I41" s="48">
        <v>43938</v>
      </c>
      <c r="J41" s="45">
        <v>43004.366666666669</v>
      </c>
      <c r="K41" s="49">
        <v>20</v>
      </c>
      <c r="L41" s="46">
        <v>-7.0000000000000001E-3</v>
      </c>
      <c r="M41" s="50">
        <v>7.0000000000000001E-3</v>
      </c>
      <c r="N41" s="51">
        <f t="shared" si="0"/>
        <v>7.0000000000000001E-3</v>
      </c>
      <c r="O41" s="44" t="s">
        <v>60</v>
      </c>
      <c r="P41" s="45">
        <v>43004.366666666669</v>
      </c>
      <c r="Q41" s="46">
        <v>17.989999999999998</v>
      </c>
      <c r="R41" s="47">
        <v>89.949999999999989</v>
      </c>
      <c r="S41" s="46">
        <v>0.6</v>
      </c>
      <c r="T41" s="48">
        <v>43430</v>
      </c>
      <c r="U41" s="45">
        <v>43004.366666666669</v>
      </c>
      <c r="V41" s="49">
        <v>20</v>
      </c>
      <c r="W41" s="46">
        <v>17.86</v>
      </c>
      <c r="X41" s="50">
        <v>0.12999999999999901</v>
      </c>
      <c r="Y41" s="31">
        <f t="shared" si="1"/>
        <v>0.12999999999999901</v>
      </c>
      <c r="Z41" s="19"/>
      <c r="AA41" s="40">
        <v>1</v>
      </c>
    </row>
    <row r="42" spans="1:27" ht="28.5" customHeight="1" x14ac:dyDescent="0.2">
      <c r="A42" s="19"/>
      <c r="B42" s="12">
        <v>27</v>
      </c>
      <c r="C42" s="37">
        <f t="shared" si="2"/>
        <v>43005</v>
      </c>
      <c r="D42" s="44" t="s">
        <v>57</v>
      </c>
      <c r="E42" s="45">
        <v>43005.518750000003</v>
      </c>
      <c r="F42" s="46">
        <v>0</v>
      </c>
      <c r="G42" s="47">
        <v>0</v>
      </c>
      <c r="H42" s="46">
        <v>0</v>
      </c>
      <c r="I42" s="48">
        <v>43938</v>
      </c>
      <c r="J42" s="45">
        <v>43005.518750000003</v>
      </c>
      <c r="K42" s="49">
        <v>20</v>
      </c>
      <c r="L42" s="46">
        <v>-3.7999999999999999E-2</v>
      </c>
      <c r="M42" s="50">
        <v>3.7999999999999999E-2</v>
      </c>
      <c r="N42" s="51">
        <f t="shared" si="0"/>
        <v>3.7999999999999999E-2</v>
      </c>
      <c r="O42" s="44" t="s">
        <v>60</v>
      </c>
      <c r="P42" s="45">
        <v>43005.518750000003</v>
      </c>
      <c r="Q42" s="46">
        <v>17.989999999999998</v>
      </c>
      <c r="R42" s="47">
        <v>89.949999999999989</v>
      </c>
      <c r="S42" s="46">
        <v>0.6</v>
      </c>
      <c r="T42" s="48">
        <v>43430</v>
      </c>
      <c r="U42" s="45">
        <v>43005.518750000003</v>
      </c>
      <c r="V42" s="49">
        <v>20</v>
      </c>
      <c r="W42" s="46">
        <v>17.934999999999999</v>
      </c>
      <c r="X42" s="50">
        <v>5.4999999999999716E-2</v>
      </c>
      <c r="Y42" s="31">
        <f t="shared" si="1"/>
        <v>5.4999999999999716E-2</v>
      </c>
      <c r="Z42" s="19"/>
      <c r="AA42" s="40">
        <v>1</v>
      </c>
    </row>
    <row r="43" spans="1:27" ht="28.5" customHeight="1" x14ac:dyDescent="0.2">
      <c r="A43" s="19"/>
      <c r="B43" s="10">
        <v>28</v>
      </c>
      <c r="C43" s="37">
        <f t="shared" si="2"/>
        <v>43006</v>
      </c>
      <c r="D43" s="44" t="s">
        <v>57</v>
      </c>
      <c r="E43" s="45">
        <v>43006.366666666669</v>
      </c>
      <c r="F43" s="46">
        <v>0</v>
      </c>
      <c r="G43" s="47">
        <v>0</v>
      </c>
      <c r="H43" s="46">
        <v>0</v>
      </c>
      <c r="I43" s="48">
        <v>43938</v>
      </c>
      <c r="J43" s="45">
        <v>43006.366666666669</v>
      </c>
      <c r="K43" s="49">
        <v>20</v>
      </c>
      <c r="L43" s="46">
        <v>5.0000000000000001E-3</v>
      </c>
      <c r="M43" s="50">
        <v>5.0000000000000001E-3</v>
      </c>
      <c r="N43" s="51">
        <f t="shared" si="0"/>
        <v>5.0000000000000001E-3</v>
      </c>
      <c r="O43" s="44" t="s">
        <v>60</v>
      </c>
      <c r="P43" s="45">
        <v>43006.366666666669</v>
      </c>
      <c r="Q43" s="46">
        <v>17.989999999999998</v>
      </c>
      <c r="R43" s="47">
        <v>89.949999999999989</v>
      </c>
      <c r="S43" s="46">
        <v>0.6</v>
      </c>
      <c r="T43" s="48">
        <v>43430</v>
      </c>
      <c r="U43" s="45">
        <v>43006.366666666669</v>
      </c>
      <c r="V43" s="49">
        <v>20</v>
      </c>
      <c r="W43" s="46">
        <v>17.957999999999998</v>
      </c>
      <c r="X43" s="50">
        <v>3.2000000000000028E-2</v>
      </c>
      <c r="Y43" s="31">
        <f t="shared" si="1"/>
        <v>3.2000000000000028E-2</v>
      </c>
      <c r="Z43" s="19"/>
      <c r="AA43" s="40">
        <v>1</v>
      </c>
    </row>
    <row r="44" spans="1:27" ht="28.5" customHeight="1" x14ac:dyDescent="0.2">
      <c r="A44" s="19"/>
      <c r="B44" s="12">
        <v>29</v>
      </c>
      <c r="C44" s="37">
        <f t="shared" si="2"/>
        <v>43007</v>
      </c>
      <c r="D44" s="44" t="s">
        <v>57</v>
      </c>
      <c r="E44" s="45">
        <v>43007.366666666669</v>
      </c>
      <c r="F44" s="46">
        <v>0</v>
      </c>
      <c r="G44" s="47">
        <v>0</v>
      </c>
      <c r="H44" s="46">
        <v>0</v>
      </c>
      <c r="I44" s="48">
        <v>43938</v>
      </c>
      <c r="J44" s="45">
        <v>43007.366666666669</v>
      </c>
      <c r="K44" s="49">
        <v>20</v>
      </c>
      <c r="L44" s="46">
        <v>2E-3</v>
      </c>
      <c r="M44" s="50">
        <v>2E-3</v>
      </c>
      <c r="N44" s="51">
        <f t="shared" si="0"/>
        <v>2E-3</v>
      </c>
      <c r="O44" s="44" t="s">
        <v>60</v>
      </c>
      <c r="P44" s="45">
        <v>43007.366666666669</v>
      </c>
      <c r="Q44" s="46">
        <v>17.989999999999998</v>
      </c>
      <c r="R44" s="47">
        <v>89.949999999999989</v>
      </c>
      <c r="S44" s="46">
        <v>0.6</v>
      </c>
      <c r="T44" s="48">
        <v>43430</v>
      </c>
      <c r="U44" s="45">
        <v>43007.366666666669</v>
      </c>
      <c r="V44" s="49">
        <v>20</v>
      </c>
      <c r="W44" s="46">
        <v>17.942</v>
      </c>
      <c r="X44" s="50">
        <v>4.7999999999998266E-2</v>
      </c>
      <c r="Y44" s="31">
        <f t="shared" si="1"/>
        <v>4.7999999999998266E-2</v>
      </c>
      <c r="Z44" s="19"/>
      <c r="AA44" s="40">
        <v>1</v>
      </c>
    </row>
    <row r="45" spans="1:27" ht="28.5" customHeight="1" x14ac:dyDescent="0.2">
      <c r="A45" s="19"/>
      <c r="B45" s="10">
        <v>30</v>
      </c>
      <c r="C45" s="37">
        <f t="shared" si="2"/>
        <v>43008</v>
      </c>
      <c r="D45" s="44" t="s">
        <v>57</v>
      </c>
      <c r="E45" s="45">
        <v>43008.365972222222</v>
      </c>
      <c r="F45" s="46">
        <v>0</v>
      </c>
      <c r="G45" s="47">
        <v>0</v>
      </c>
      <c r="H45" s="46">
        <v>0</v>
      </c>
      <c r="I45" s="48">
        <v>43938</v>
      </c>
      <c r="J45" s="45">
        <v>43008.365972222222</v>
      </c>
      <c r="K45" s="49">
        <v>20</v>
      </c>
      <c r="L45" s="46">
        <v>-0.01</v>
      </c>
      <c r="M45" s="50">
        <v>0.01</v>
      </c>
      <c r="N45" s="51">
        <f t="shared" si="0"/>
        <v>0.01</v>
      </c>
      <c r="O45" s="44" t="s">
        <v>60</v>
      </c>
      <c r="P45" s="45">
        <v>43008.365972222222</v>
      </c>
      <c r="Q45" s="46">
        <v>17.989999999999998</v>
      </c>
      <c r="R45" s="47">
        <v>89.949999999999989</v>
      </c>
      <c r="S45" s="46">
        <v>0.6</v>
      </c>
      <c r="T45" s="48">
        <v>43430</v>
      </c>
      <c r="U45" s="45">
        <v>43008.365972222222</v>
      </c>
      <c r="V45" s="49">
        <v>20</v>
      </c>
      <c r="W45" s="46">
        <v>17.986999999999998</v>
      </c>
      <c r="X45" s="50">
        <v>3.0000000000001137E-3</v>
      </c>
      <c r="Y45" s="31">
        <f t="shared" si="1"/>
        <v>3.0000000000001137E-3</v>
      </c>
      <c r="Z45" s="19"/>
      <c r="AA45" s="40">
        <v>1</v>
      </c>
    </row>
    <row r="46" spans="1:27" ht="28.5" customHeight="1" x14ac:dyDescent="0.2">
      <c r="A46" s="19"/>
      <c r="B46" s="10"/>
      <c r="C46" s="37"/>
      <c r="D46" s="44"/>
      <c r="E46" s="45"/>
      <c r="F46" s="46"/>
      <c r="G46" s="47"/>
      <c r="H46" s="46"/>
      <c r="I46" s="48"/>
      <c r="J46" s="45"/>
      <c r="K46" s="49"/>
      <c r="L46" s="46"/>
      <c r="M46" s="50"/>
      <c r="N46" s="51"/>
      <c r="O46" s="44"/>
      <c r="P46" s="45"/>
      <c r="Q46" s="46"/>
      <c r="R46" s="47"/>
      <c r="S46" s="46"/>
      <c r="T46" s="48"/>
      <c r="U46" s="45"/>
      <c r="V46" s="49"/>
      <c r="W46" s="46"/>
      <c r="X46" s="50"/>
      <c r="Y46" s="31">
        <f t="shared" si="1"/>
        <v>0</v>
      </c>
      <c r="Z46" s="19"/>
      <c r="AA46" s="40">
        <v>1</v>
      </c>
    </row>
    <row r="47" spans="1:27" ht="15" x14ac:dyDescent="0.25">
      <c r="A47" s="19"/>
      <c r="B47" s="19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19"/>
    </row>
    <row r="48" spans="1:27" ht="15" x14ac:dyDescent="0.25">
      <c r="A48" s="19"/>
      <c r="B48" s="19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19"/>
    </row>
    <row r="49" spans="1:26" ht="15" x14ac:dyDescent="0.25">
      <c r="A49" s="35"/>
      <c r="B49" s="35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35"/>
    </row>
    <row r="50" spans="1:26" x14ac:dyDescent="0.2">
      <c r="A50" s="35"/>
      <c r="B50" s="35"/>
      <c r="C50" s="106" t="s">
        <v>27</v>
      </c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8"/>
      <c r="Z50" s="35"/>
    </row>
    <row r="51" spans="1:26" x14ac:dyDescent="0.2">
      <c r="A51" s="35"/>
      <c r="B51" s="35"/>
      <c r="C51" s="109"/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  <c r="Y51" s="111"/>
      <c r="Z51" s="35"/>
    </row>
    <row r="52" spans="1:26" x14ac:dyDescent="0.2">
      <c r="A52" s="35"/>
      <c r="B52" s="35"/>
      <c r="C52" s="109"/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111"/>
      <c r="Z52" s="35"/>
    </row>
    <row r="53" spans="1:26" x14ac:dyDescent="0.2">
      <c r="A53" s="35"/>
      <c r="B53" s="35"/>
      <c r="C53" s="109"/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  <c r="Y53" s="111"/>
      <c r="Z53" s="35"/>
    </row>
    <row r="54" spans="1:26" x14ac:dyDescent="0.2">
      <c r="A54" s="35"/>
      <c r="B54" s="35"/>
      <c r="C54" s="109"/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10"/>
      <c r="O54" s="110"/>
      <c r="P54" s="110"/>
      <c r="Q54" s="110"/>
      <c r="R54" s="110"/>
      <c r="S54" s="110"/>
      <c r="T54" s="110"/>
      <c r="U54" s="110"/>
      <c r="V54" s="110"/>
      <c r="W54" s="110"/>
      <c r="X54" s="110"/>
      <c r="Y54" s="111"/>
      <c r="Z54" s="35"/>
    </row>
    <row r="55" spans="1:26" x14ac:dyDescent="0.2">
      <c r="A55" s="35"/>
      <c r="B55" s="35"/>
      <c r="C55" s="109"/>
      <c r="D55" s="110"/>
      <c r="E55" s="110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  <c r="Q55" s="110"/>
      <c r="R55" s="110"/>
      <c r="S55" s="110"/>
      <c r="T55" s="110"/>
      <c r="U55" s="110"/>
      <c r="V55" s="110"/>
      <c r="W55" s="110"/>
      <c r="X55" s="110"/>
      <c r="Y55" s="111"/>
      <c r="Z55" s="35"/>
    </row>
    <row r="56" spans="1:26" x14ac:dyDescent="0.2">
      <c r="A56" s="35"/>
      <c r="B56" s="35"/>
      <c r="C56" s="112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4"/>
      <c r="Z56" s="35"/>
    </row>
    <row r="57" spans="1:26" ht="15" x14ac:dyDescent="0.25">
      <c r="A57" s="35"/>
      <c r="B57" s="35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35"/>
    </row>
    <row r="58" spans="1:26" x14ac:dyDescent="0.2">
      <c r="A58" s="35"/>
      <c r="B58" s="35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5"/>
    </row>
    <row r="59" spans="1:26" x14ac:dyDescent="0.2">
      <c r="A59" s="35"/>
      <c r="B59" s="35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5"/>
    </row>
    <row r="60" spans="1:26" x14ac:dyDescent="0.2">
      <c r="A60" s="35"/>
      <c r="B60" s="35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5"/>
    </row>
    <row r="61" spans="1:26" x14ac:dyDescent="0.2">
      <c r="A61" s="35"/>
      <c r="B61" s="35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5"/>
    </row>
    <row r="62" spans="1:26" x14ac:dyDescent="0.2">
      <c r="A62" s="35"/>
      <c r="B62" s="35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5"/>
    </row>
    <row r="63" spans="1:26" x14ac:dyDescent="0.2">
      <c r="A63" s="35"/>
      <c r="B63" s="35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5"/>
    </row>
    <row r="64" spans="1:26" x14ac:dyDescent="0.2">
      <c r="A64" s="35"/>
      <c r="B64" s="35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5"/>
    </row>
    <row r="65" spans="1:26" x14ac:dyDescent="0.2">
      <c r="A65" s="35"/>
      <c r="B65" s="35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5"/>
    </row>
    <row r="66" spans="1:26" x14ac:dyDescent="0.2">
      <c r="A66" s="35"/>
      <c r="B66" s="35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5"/>
    </row>
    <row r="67" spans="1:26" x14ac:dyDescent="0.2">
      <c r="A67" s="35"/>
      <c r="B67" s="35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5"/>
    </row>
    <row r="68" spans="1:26" x14ac:dyDescent="0.2">
      <c r="A68" s="35"/>
      <c r="B68" s="35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5"/>
    </row>
    <row r="69" spans="1:26" x14ac:dyDescent="0.2">
      <c r="A69" s="35"/>
      <c r="B69" s="35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5"/>
    </row>
    <row r="70" spans="1:26" x14ac:dyDescent="0.2">
      <c r="A70" s="35"/>
      <c r="B70" s="35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5"/>
    </row>
    <row r="71" spans="1:26" x14ac:dyDescent="0.2">
      <c r="A71" s="35"/>
      <c r="B71" s="35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5"/>
    </row>
    <row r="72" spans="1:26" x14ac:dyDescent="0.2">
      <c r="A72" s="35"/>
      <c r="B72" s="35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5"/>
    </row>
    <row r="73" spans="1:26" x14ac:dyDescent="0.2">
      <c r="A73" s="35"/>
      <c r="B73" s="35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5"/>
    </row>
    <row r="74" spans="1:26" x14ac:dyDescent="0.2">
      <c r="A74" s="35"/>
      <c r="B74" s="35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5"/>
    </row>
    <row r="75" spans="1:26" x14ac:dyDescent="0.2">
      <c r="A75" s="35"/>
      <c r="B75" s="35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5"/>
    </row>
    <row r="76" spans="1:26" x14ac:dyDescent="0.2">
      <c r="A76" s="35"/>
      <c r="B76" s="35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5"/>
    </row>
    <row r="77" spans="1:26" x14ac:dyDescent="0.2">
      <c r="A77" s="35"/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5"/>
    </row>
    <row r="78" spans="1:26" x14ac:dyDescent="0.2">
      <c r="A78" s="35"/>
      <c r="B78" s="35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5"/>
    </row>
    <row r="79" spans="1:26" x14ac:dyDescent="0.2">
      <c r="A79" s="35"/>
      <c r="B79" s="35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5"/>
    </row>
    <row r="80" spans="1:26" x14ac:dyDescent="0.2">
      <c r="A80" s="35"/>
      <c r="B80" s="35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5"/>
    </row>
    <row r="81" spans="1:26" x14ac:dyDescent="0.2">
      <c r="A81" s="35"/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5"/>
    </row>
    <row r="82" spans="1:26" x14ac:dyDescent="0.2">
      <c r="A82" s="35"/>
      <c r="B82" s="35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5"/>
    </row>
    <row r="83" spans="1:26" x14ac:dyDescent="0.2">
      <c r="A83" s="35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5"/>
    </row>
    <row r="84" spans="1:26" x14ac:dyDescent="0.2">
      <c r="A84" s="35"/>
      <c r="B84" s="35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5"/>
    </row>
    <row r="85" spans="1:26" x14ac:dyDescent="0.2">
      <c r="A85" s="35"/>
      <c r="B85" s="35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5"/>
    </row>
    <row r="86" spans="1:26" x14ac:dyDescent="0.2">
      <c r="A86" s="35"/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5"/>
    </row>
  </sheetData>
  <mergeCells count="41">
    <mergeCell ref="S9:T9"/>
    <mergeCell ref="U9:V9"/>
    <mergeCell ref="W9:Y9"/>
    <mergeCell ref="B10:D10"/>
    <mergeCell ref="E10:G10"/>
    <mergeCell ref="H10:K10"/>
    <mergeCell ref="L10:O10"/>
    <mergeCell ref="P10:R10"/>
    <mergeCell ref="S10:T10"/>
    <mergeCell ref="U10:V10"/>
    <mergeCell ref="W10:Y10"/>
    <mergeCell ref="B9:D9"/>
    <mergeCell ref="E9:G9"/>
    <mergeCell ref="H9:K9"/>
    <mergeCell ref="L9:O9"/>
    <mergeCell ref="P9:R9"/>
    <mergeCell ref="S8:T8"/>
    <mergeCell ref="U8:V8"/>
    <mergeCell ref="W8:Y8"/>
    <mergeCell ref="B2:F5"/>
    <mergeCell ref="G2:T5"/>
    <mergeCell ref="B7:Y7"/>
    <mergeCell ref="B8:D8"/>
    <mergeCell ref="E8:G8"/>
    <mergeCell ref="H8:K8"/>
    <mergeCell ref="L8:O8"/>
    <mergeCell ref="P8:R8"/>
    <mergeCell ref="U2:V3"/>
    <mergeCell ref="W2:Y3"/>
    <mergeCell ref="U4:V5"/>
    <mergeCell ref="W4:Y5"/>
    <mergeCell ref="C50:Y56"/>
    <mergeCell ref="B12:B15"/>
    <mergeCell ref="C12:Y12"/>
    <mergeCell ref="C13:C15"/>
    <mergeCell ref="D13:N13"/>
    <mergeCell ref="O13:Y13"/>
    <mergeCell ref="D14:I14"/>
    <mergeCell ref="J14:N14"/>
    <mergeCell ref="O14:T14"/>
    <mergeCell ref="U14:Y14"/>
  </mergeCells>
  <conditionalFormatting sqref="Y16:Y46 N16:N46">
    <cfRule type="containsText" dxfId="7" priority="1" operator="containsText" text="N.A.">
      <formula>NOT(ISERROR(SEARCH("N.A.",N16)))</formula>
    </cfRule>
    <cfRule type="cellIs" dxfId="6" priority="2" operator="greaterThan">
      <formula>1</formula>
    </cfRule>
  </conditionalFormatting>
  <pageMargins left="0.7" right="0.7" top="0.75" bottom="0.75" header="0.3" footer="0.3"/>
  <pageSetup paperSize="9" orientation="portrait" horizontalDpi="0" verticalDpi="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86"/>
  <sheetViews>
    <sheetView showGridLines="0" topLeftCell="A22" zoomScale="80" zoomScaleNormal="80" workbookViewId="0">
      <pane xSplit="3" topLeftCell="D1" activePane="topRight" state="frozen"/>
      <selection activeCell="I40" sqref="I40:I44"/>
      <selection pane="topRight" activeCell="A46" sqref="A46:XFD46"/>
    </sheetView>
  </sheetViews>
  <sheetFormatPr baseColWidth="10" defaultColWidth="11.42578125" defaultRowHeight="11.25" x14ac:dyDescent="0.2"/>
  <cols>
    <col min="1" max="1" width="5" style="1" customWidth="1"/>
    <col min="2" max="2" width="3.28515625" style="1" customWidth="1"/>
    <col min="3" max="3" width="8.7109375" style="6" customWidth="1"/>
    <col min="4" max="5" width="9.28515625" style="6" customWidth="1"/>
    <col min="6" max="6" width="12.28515625" style="6" customWidth="1"/>
    <col min="7" max="8" width="9.28515625" style="6" customWidth="1"/>
    <col min="9" max="9" width="10.42578125" style="6" customWidth="1"/>
    <col min="10" max="16" width="9.28515625" style="6" customWidth="1"/>
    <col min="17" max="17" width="12.7109375" style="6" customWidth="1"/>
    <col min="18" max="18" width="10.28515625" style="6" bestFit="1" customWidth="1"/>
    <col min="19" max="19" width="9.28515625" style="6" customWidth="1"/>
    <col min="20" max="20" width="10.42578125" style="6" customWidth="1"/>
    <col min="21" max="24" width="9.28515625" style="6" customWidth="1"/>
    <col min="25" max="25" width="8.42578125" style="6" customWidth="1"/>
    <col min="26" max="16384" width="11.42578125" style="1"/>
  </cols>
  <sheetData>
    <row r="1" spans="1:27" ht="15" x14ac:dyDescent="0.25">
      <c r="A1" s="19"/>
      <c r="B1" s="19"/>
      <c r="C1" s="20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pans="1:27" s="34" customFormat="1" ht="15" customHeight="1" x14ac:dyDescent="0.2">
      <c r="A2" s="35"/>
      <c r="B2" s="75"/>
      <c r="C2" s="76"/>
      <c r="D2" s="76"/>
      <c r="E2" s="76"/>
      <c r="F2" s="77"/>
      <c r="G2" s="81" t="s">
        <v>44</v>
      </c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3"/>
      <c r="U2" s="90" t="s">
        <v>48</v>
      </c>
      <c r="V2" s="91"/>
      <c r="W2" s="92" t="str">
        <f>'SO2'!W2:Y3</f>
        <v>Septiembre</v>
      </c>
      <c r="X2" s="92"/>
      <c r="Y2" s="92"/>
      <c r="Z2" s="35"/>
    </row>
    <row r="3" spans="1:27" s="34" customFormat="1" ht="15" customHeight="1" x14ac:dyDescent="0.2">
      <c r="A3" s="35"/>
      <c r="B3" s="75"/>
      <c r="C3" s="76"/>
      <c r="D3" s="76"/>
      <c r="E3" s="76"/>
      <c r="F3" s="77"/>
      <c r="G3" s="84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6"/>
      <c r="U3" s="78"/>
      <c r="V3" s="80"/>
      <c r="W3" s="92"/>
      <c r="X3" s="92"/>
      <c r="Y3" s="92"/>
      <c r="Z3" s="35"/>
    </row>
    <row r="4" spans="1:27" s="34" customFormat="1" ht="15" customHeight="1" x14ac:dyDescent="0.2">
      <c r="A4" s="35"/>
      <c r="B4" s="75"/>
      <c r="C4" s="76"/>
      <c r="D4" s="76"/>
      <c r="E4" s="76"/>
      <c r="F4" s="77"/>
      <c r="G4" s="84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6"/>
      <c r="U4" s="90" t="s">
        <v>45</v>
      </c>
      <c r="V4" s="91"/>
      <c r="W4" s="90" t="s">
        <v>49</v>
      </c>
      <c r="X4" s="93"/>
      <c r="Y4" s="91"/>
      <c r="Z4" s="35"/>
    </row>
    <row r="5" spans="1:27" s="34" customFormat="1" ht="15" customHeight="1" x14ac:dyDescent="0.2">
      <c r="A5" s="35"/>
      <c r="B5" s="78"/>
      <c r="C5" s="79"/>
      <c r="D5" s="79"/>
      <c r="E5" s="79"/>
      <c r="F5" s="80"/>
      <c r="G5" s="87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9"/>
      <c r="U5" s="78"/>
      <c r="V5" s="80"/>
      <c r="W5" s="78"/>
      <c r="X5" s="79"/>
      <c r="Y5" s="80"/>
      <c r="Z5" s="35"/>
    </row>
    <row r="6" spans="1:27" s="34" customFormat="1" ht="15" x14ac:dyDescent="0.25">
      <c r="A6" s="35"/>
      <c r="B6" s="35"/>
      <c r="C6" s="20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7" s="34" customFormat="1" ht="20.25" customHeight="1" x14ac:dyDescent="0.25">
      <c r="A7" s="35"/>
      <c r="B7" s="94" t="s">
        <v>23</v>
      </c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21"/>
    </row>
    <row r="8" spans="1:27" s="34" customFormat="1" ht="20.25" customHeight="1" x14ac:dyDescent="0.25">
      <c r="A8" s="35"/>
      <c r="B8" s="95" t="s">
        <v>32</v>
      </c>
      <c r="C8" s="96"/>
      <c r="D8" s="97"/>
      <c r="E8" s="74" t="s">
        <v>51</v>
      </c>
      <c r="F8" s="74"/>
      <c r="G8" s="74"/>
      <c r="H8" s="73" t="s">
        <v>24</v>
      </c>
      <c r="I8" s="73"/>
      <c r="J8" s="73"/>
      <c r="K8" s="73"/>
      <c r="L8" s="74" t="s">
        <v>50</v>
      </c>
      <c r="M8" s="74"/>
      <c r="N8" s="74"/>
      <c r="O8" s="74"/>
      <c r="P8" s="95" t="s">
        <v>33</v>
      </c>
      <c r="Q8" s="96"/>
      <c r="R8" s="97"/>
      <c r="S8" s="72">
        <v>43047</v>
      </c>
      <c r="T8" s="72"/>
      <c r="U8" s="73" t="s">
        <v>25</v>
      </c>
      <c r="V8" s="73"/>
      <c r="W8" s="74">
        <v>2017</v>
      </c>
      <c r="X8" s="74"/>
      <c r="Y8" s="74"/>
      <c r="Z8" s="21"/>
    </row>
    <row r="9" spans="1:27" s="34" customFormat="1" ht="20.25" customHeight="1" x14ac:dyDescent="0.25">
      <c r="A9" s="35"/>
      <c r="B9" s="73" t="s">
        <v>34</v>
      </c>
      <c r="C9" s="73"/>
      <c r="D9" s="73"/>
      <c r="E9" s="74" t="s">
        <v>51</v>
      </c>
      <c r="F9" s="74"/>
      <c r="G9" s="74"/>
      <c r="H9" s="73" t="s">
        <v>35</v>
      </c>
      <c r="I9" s="73"/>
      <c r="J9" s="73"/>
      <c r="K9" s="73"/>
      <c r="L9" s="74" t="s">
        <v>55</v>
      </c>
      <c r="M9" s="74"/>
      <c r="N9" s="74"/>
      <c r="O9" s="74"/>
      <c r="P9" s="73" t="s">
        <v>36</v>
      </c>
      <c r="Q9" s="73"/>
      <c r="R9" s="73"/>
      <c r="S9" s="72" t="s">
        <v>53</v>
      </c>
      <c r="T9" s="72"/>
      <c r="U9" s="73" t="s">
        <v>37</v>
      </c>
      <c r="V9" s="73"/>
      <c r="W9" s="74" t="s">
        <v>54</v>
      </c>
      <c r="X9" s="74"/>
      <c r="Y9" s="74"/>
      <c r="Z9" s="21"/>
    </row>
    <row r="10" spans="1:27" s="34" customFormat="1" ht="28.5" customHeight="1" x14ac:dyDescent="0.25">
      <c r="A10" s="35"/>
      <c r="B10" s="98" t="s">
        <v>46</v>
      </c>
      <c r="C10" s="99"/>
      <c r="D10" s="100"/>
      <c r="E10" s="74" t="s">
        <v>52</v>
      </c>
      <c r="F10" s="74"/>
      <c r="G10" s="74"/>
      <c r="H10" s="103" t="s">
        <v>47</v>
      </c>
      <c r="I10" s="73"/>
      <c r="J10" s="73"/>
      <c r="K10" s="73"/>
      <c r="L10" s="102">
        <v>42823</v>
      </c>
      <c r="M10" s="102"/>
      <c r="N10" s="102"/>
      <c r="O10" s="102"/>
      <c r="P10" s="73" t="s">
        <v>38</v>
      </c>
      <c r="Q10" s="73"/>
      <c r="R10" s="73"/>
      <c r="S10" s="72">
        <v>42685</v>
      </c>
      <c r="T10" s="72"/>
      <c r="U10" s="73" t="s">
        <v>39</v>
      </c>
      <c r="V10" s="73"/>
      <c r="W10" s="102">
        <v>43050</v>
      </c>
      <c r="X10" s="102"/>
      <c r="Y10" s="102"/>
      <c r="Z10" s="21"/>
    </row>
    <row r="11" spans="1:27" ht="15.75" thickBot="1" x14ac:dyDescent="0.3">
      <c r="A11" s="19"/>
      <c r="B11" s="19"/>
      <c r="C11" s="20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7" s="2" customFormat="1" ht="27" customHeight="1" thickBot="1" x14ac:dyDescent="0.3">
      <c r="A12" s="22"/>
      <c r="B12" s="52" t="s">
        <v>0</v>
      </c>
      <c r="C12" s="55" t="s">
        <v>21</v>
      </c>
      <c r="D12" s="56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8"/>
      <c r="Z12" s="22"/>
    </row>
    <row r="13" spans="1:27" s="2" customFormat="1" ht="27" customHeight="1" x14ac:dyDescent="0.25">
      <c r="A13" s="22"/>
      <c r="B13" s="53"/>
      <c r="C13" s="59" t="s">
        <v>2</v>
      </c>
      <c r="D13" s="62" t="s">
        <v>3</v>
      </c>
      <c r="E13" s="63"/>
      <c r="F13" s="63"/>
      <c r="G13" s="63"/>
      <c r="H13" s="63"/>
      <c r="I13" s="63"/>
      <c r="J13" s="63"/>
      <c r="K13" s="63"/>
      <c r="L13" s="63"/>
      <c r="M13" s="63"/>
      <c r="N13" s="64"/>
      <c r="O13" s="63" t="s">
        <v>4</v>
      </c>
      <c r="P13" s="63"/>
      <c r="Q13" s="63"/>
      <c r="R13" s="63"/>
      <c r="S13" s="63"/>
      <c r="T13" s="63"/>
      <c r="U13" s="63"/>
      <c r="V13" s="63"/>
      <c r="W13" s="63"/>
      <c r="X13" s="63"/>
      <c r="Y13" s="64"/>
      <c r="Z13" s="22"/>
    </row>
    <row r="14" spans="1:27" s="2" customFormat="1" ht="27" customHeight="1" x14ac:dyDescent="0.25">
      <c r="A14" s="22"/>
      <c r="B14" s="53"/>
      <c r="C14" s="60"/>
      <c r="D14" s="65" t="s">
        <v>15</v>
      </c>
      <c r="E14" s="66"/>
      <c r="F14" s="66"/>
      <c r="G14" s="66"/>
      <c r="H14" s="66"/>
      <c r="I14" s="66"/>
      <c r="J14" s="66" t="s">
        <v>6</v>
      </c>
      <c r="K14" s="66"/>
      <c r="L14" s="66"/>
      <c r="M14" s="66"/>
      <c r="N14" s="67"/>
      <c r="O14" s="68" t="s">
        <v>15</v>
      </c>
      <c r="P14" s="68"/>
      <c r="Q14" s="66"/>
      <c r="R14" s="66"/>
      <c r="S14" s="66"/>
      <c r="T14" s="66"/>
      <c r="U14" s="69" t="s">
        <v>6</v>
      </c>
      <c r="V14" s="70"/>
      <c r="W14" s="70"/>
      <c r="X14" s="70"/>
      <c r="Y14" s="71"/>
      <c r="Z14" s="22"/>
    </row>
    <row r="15" spans="1:27" s="3" customFormat="1" ht="65.25" customHeight="1" thickBot="1" x14ac:dyDescent="0.3">
      <c r="A15" s="23"/>
      <c r="B15" s="54"/>
      <c r="C15" s="61"/>
      <c r="D15" s="13" t="s">
        <v>11</v>
      </c>
      <c r="E15" s="17" t="s">
        <v>16</v>
      </c>
      <c r="F15" s="17" t="s">
        <v>1</v>
      </c>
      <c r="G15" s="17" t="s">
        <v>17</v>
      </c>
      <c r="H15" s="17" t="s">
        <v>12</v>
      </c>
      <c r="I15" s="17" t="s">
        <v>5</v>
      </c>
      <c r="J15" s="17" t="s">
        <v>7</v>
      </c>
      <c r="K15" s="17" t="s">
        <v>10</v>
      </c>
      <c r="L15" s="17" t="s">
        <v>8</v>
      </c>
      <c r="M15" s="17" t="s">
        <v>9</v>
      </c>
      <c r="N15" s="18" t="s">
        <v>22</v>
      </c>
      <c r="O15" s="16" t="s">
        <v>11</v>
      </c>
      <c r="P15" s="14" t="s">
        <v>16</v>
      </c>
      <c r="Q15" s="15" t="s">
        <v>14</v>
      </c>
      <c r="R15" s="15" t="s">
        <v>18</v>
      </c>
      <c r="S15" s="15" t="s">
        <v>12</v>
      </c>
      <c r="T15" s="15" t="s">
        <v>5</v>
      </c>
      <c r="U15" s="17" t="s">
        <v>7</v>
      </c>
      <c r="V15" s="17" t="s">
        <v>10</v>
      </c>
      <c r="W15" s="17" t="s">
        <v>8</v>
      </c>
      <c r="X15" s="17" t="s">
        <v>9</v>
      </c>
      <c r="Y15" s="18" t="s">
        <v>22</v>
      </c>
      <c r="Z15" s="23"/>
      <c r="AA15" s="38" t="s">
        <v>31</v>
      </c>
    </row>
    <row r="16" spans="1:27" ht="30" customHeight="1" x14ac:dyDescent="0.2">
      <c r="A16" s="19"/>
      <c r="B16" s="12">
        <v>1</v>
      </c>
      <c r="C16" s="37">
        <f>'SO2'!C16</f>
        <v>42979</v>
      </c>
      <c r="D16" s="44" t="s">
        <v>57</v>
      </c>
      <c r="E16" s="45">
        <v>42979.365277777775</v>
      </c>
      <c r="F16" s="46">
        <v>0</v>
      </c>
      <c r="G16" s="47">
        <v>0</v>
      </c>
      <c r="H16" s="46">
        <v>0</v>
      </c>
      <c r="I16" s="48">
        <v>43938</v>
      </c>
      <c r="J16" s="45">
        <v>42979.365277777775</v>
      </c>
      <c r="K16" s="49">
        <v>25</v>
      </c>
      <c r="L16" s="46">
        <v>-0.121</v>
      </c>
      <c r="M16" s="50">
        <v>0.121</v>
      </c>
      <c r="N16" s="28">
        <f>ABS(F16-L16)</f>
        <v>0.121</v>
      </c>
      <c r="O16" s="44" t="s">
        <v>58</v>
      </c>
      <c r="P16" s="45">
        <v>42979.365277777775</v>
      </c>
      <c r="Q16" s="46">
        <v>22.45</v>
      </c>
      <c r="R16" s="47">
        <v>89.8</v>
      </c>
      <c r="S16" s="46">
        <v>0.06</v>
      </c>
      <c r="T16" s="48">
        <v>45523</v>
      </c>
      <c r="U16" s="45">
        <v>42979.365277777775</v>
      </c>
      <c r="V16" s="49">
        <v>25</v>
      </c>
      <c r="W16" s="46">
        <v>22.45</v>
      </c>
      <c r="X16" s="50">
        <v>0</v>
      </c>
      <c r="Y16" s="31">
        <f>ABS(Q16-W16)</f>
        <v>0</v>
      </c>
      <c r="Z16" s="19"/>
      <c r="AA16" s="39">
        <v>1</v>
      </c>
    </row>
    <row r="17" spans="1:27" ht="30" customHeight="1" x14ac:dyDescent="0.2">
      <c r="A17" s="19"/>
      <c r="B17" s="10">
        <v>2</v>
      </c>
      <c r="C17" s="37">
        <f>'SO2'!C17</f>
        <v>42980</v>
      </c>
      <c r="D17" s="44" t="s">
        <v>57</v>
      </c>
      <c r="E17" s="45">
        <v>42980.365277777775</v>
      </c>
      <c r="F17" s="46">
        <v>0</v>
      </c>
      <c r="G17" s="47">
        <v>0</v>
      </c>
      <c r="H17" s="46">
        <v>0</v>
      </c>
      <c r="I17" s="48">
        <v>43938</v>
      </c>
      <c r="J17" s="45">
        <v>42980.365277777775</v>
      </c>
      <c r="K17" s="49">
        <v>25</v>
      </c>
      <c r="L17" s="46">
        <v>0.183</v>
      </c>
      <c r="M17" s="50">
        <v>0.183</v>
      </c>
      <c r="N17" s="28">
        <f t="shared" ref="N17:N46" si="0">ABS(F17-L17)</f>
        <v>0.183</v>
      </c>
      <c r="O17" s="44" t="s">
        <v>58</v>
      </c>
      <c r="P17" s="45">
        <v>42980.365277777775</v>
      </c>
      <c r="Q17" s="46">
        <v>22.45</v>
      </c>
      <c r="R17" s="47">
        <v>89.8</v>
      </c>
      <c r="S17" s="46">
        <v>0.06</v>
      </c>
      <c r="T17" s="48">
        <v>45523</v>
      </c>
      <c r="U17" s="45">
        <v>42980.365277777775</v>
      </c>
      <c r="V17" s="49">
        <v>25</v>
      </c>
      <c r="W17" s="46">
        <v>22.414999999999999</v>
      </c>
      <c r="X17" s="50">
        <v>3.5000000000000142E-2</v>
      </c>
      <c r="Y17" s="31">
        <f t="shared" ref="Y17:Y46" si="1">ABS(Q17-W17)</f>
        <v>3.5000000000000142E-2</v>
      </c>
      <c r="Z17" s="19"/>
      <c r="AA17" s="39">
        <v>1</v>
      </c>
    </row>
    <row r="18" spans="1:27" ht="30" customHeight="1" x14ac:dyDescent="0.2">
      <c r="A18" s="19"/>
      <c r="B18" s="10">
        <v>3</v>
      </c>
      <c r="C18" s="37">
        <f>'SO2'!C18</f>
        <v>42981</v>
      </c>
      <c r="D18" s="44" t="s">
        <v>57</v>
      </c>
      <c r="E18" s="45">
        <v>42981.365972222222</v>
      </c>
      <c r="F18" s="46">
        <v>0</v>
      </c>
      <c r="G18" s="47">
        <v>0</v>
      </c>
      <c r="H18" s="46">
        <v>0</v>
      </c>
      <c r="I18" s="48">
        <v>43938</v>
      </c>
      <c r="J18" s="45">
        <v>42981.365972222222</v>
      </c>
      <c r="K18" s="49">
        <v>25</v>
      </c>
      <c r="L18" s="46">
        <v>-1.9E-2</v>
      </c>
      <c r="M18" s="50">
        <v>1.9E-2</v>
      </c>
      <c r="N18" s="28">
        <f t="shared" si="0"/>
        <v>1.9E-2</v>
      </c>
      <c r="O18" s="44" t="s">
        <v>58</v>
      </c>
      <c r="P18" s="45">
        <v>42981.365972222222</v>
      </c>
      <c r="Q18" s="46">
        <v>22.45</v>
      </c>
      <c r="R18" s="47">
        <v>89.8</v>
      </c>
      <c r="S18" s="46">
        <v>0.06</v>
      </c>
      <c r="T18" s="48">
        <v>45523</v>
      </c>
      <c r="U18" s="45">
        <v>42981.365972222222</v>
      </c>
      <c r="V18" s="49">
        <v>25</v>
      </c>
      <c r="W18" s="46">
        <v>22.481000000000002</v>
      </c>
      <c r="X18" s="50">
        <v>3.1000000000002359E-2</v>
      </c>
      <c r="Y18" s="31">
        <f t="shared" si="1"/>
        <v>3.1000000000002359E-2</v>
      </c>
      <c r="Z18" s="19"/>
      <c r="AA18" s="39">
        <v>1</v>
      </c>
    </row>
    <row r="19" spans="1:27" ht="30" customHeight="1" thickBot="1" x14ac:dyDescent="0.25">
      <c r="A19" s="19"/>
      <c r="B19" s="11">
        <v>4</v>
      </c>
      <c r="C19" s="37">
        <f t="shared" ref="C19:C46" si="2">C18*2-C17</f>
        <v>42982</v>
      </c>
      <c r="D19" s="44" t="s">
        <v>57</v>
      </c>
      <c r="E19" s="45">
        <v>42982.365972222222</v>
      </c>
      <c r="F19" s="46">
        <v>0</v>
      </c>
      <c r="G19" s="47">
        <v>0</v>
      </c>
      <c r="H19" s="46">
        <v>0</v>
      </c>
      <c r="I19" s="48">
        <v>43938</v>
      </c>
      <c r="J19" s="45">
        <v>42982.365972222222</v>
      </c>
      <c r="K19" s="49">
        <v>25</v>
      </c>
      <c r="L19" s="46">
        <v>6.0000000000000001E-3</v>
      </c>
      <c r="M19" s="50">
        <v>6.0000000000000001E-3</v>
      </c>
      <c r="N19" s="28">
        <f t="shared" si="0"/>
        <v>6.0000000000000001E-3</v>
      </c>
      <c r="O19" s="44" t="s">
        <v>58</v>
      </c>
      <c r="P19" s="45">
        <v>42982.365972222222</v>
      </c>
      <c r="Q19" s="46">
        <v>22.45</v>
      </c>
      <c r="R19" s="47">
        <v>89.8</v>
      </c>
      <c r="S19" s="46">
        <v>0.06</v>
      </c>
      <c r="T19" s="48">
        <v>45523</v>
      </c>
      <c r="U19" s="45">
        <v>42982.365972222222</v>
      </c>
      <c r="V19" s="49">
        <v>25</v>
      </c>
      <c r="W19" s="46">
        <v>22.433</v>
      </c>
      <c r="X19" s="50">
        <v>1.699999999999946E-2</v>
      </c>
      <c r="Y19" s="31">
        <f t="shared" si="1"/>
        <v>1.699999999999946E-2</v>
      </c>
      <c r="Z19" s="19"/>
      <c r="AA19" s="39">
        <v>1</v>
      </c>
    </row>
    <row r="20" spans="1:27" ht="28.5" customHeight="1" x14ac:dyDescent="0.2">
      <c r="A20" s="19"/>
      <c r="B20" s="12">
        <v>5</v>
      </c>
      <c r="C20" s="37">
        <f t="shared" si="2"/>
        <v>42983</v>
      </c>
      <c r="D20" s="44" t="s">
        <v>57</v>
      </c>
      <c r="E20" s="45">
        <v>42983.365972222222</v>
      </c>
      <c r="F20" s="46">
        <v>0</v>
      </c>
      <c r="G20" s="47">
        <v>0</v>
      </c>
      <c r="H20" s="46">
        <v>0</v>
      </c>
      <c r="I20" s="48">
        <v>43938</v>
      </c>
      <c r="J20" s="45">
        <v>42983.365972222222</v>
      </c>
      <c r="K20" s="49">
        <v>25</v>
      </c>
      <c r="L20" s="46">
        <v>0</v>
      </c>
      <c r="M20" s="50">
        <v>0</v>
      </c>
      <c r="N20" s="28">
        <f t="shared" si="0"/>
        <v>0</v>
      </c>
      <c r="O20" s="44" t="s">
        <v>58</v>
      </c>
      <c r="P20" s="45">
        <v>42983.365972222222</v>
      </c>
      <c r="Q20" s="46">
        <v>22.45</v>
      </c>
      <c r="R20" s="47">
        <v>89.8</v>
      </c>
      <c r="S20" s="46">
        <v>0.06</v>
      </c>
      <c r="T20" s="48">
        <v>45523</v>
      </c>
      <c r="U20" s="45">
        <v>42983.365972222222</v>
      </c>
      <c r="V20" s="49">
        <v>25</v>
      </c>
      <c r="W20" s="46">
        <v>22.427</v>
      </c>
      <c r="X20" s="50">
        <v>2.2999999999999687E-2</v>
      </c>
      <c r="Y20" s="31">
        <f t="shared" si="1"/>
        <v>2.2999999999999687E-2</v>
      </c>
      <c r="Z20" s="19"/>
      <c r="AA20" s="39">
        <v>1</v>
      </c>
    </row>
    <row r="21" spans="1:27" ht="28.5" customHeight="1" x14ac:dyDescent="0.2">
      <c r="A21" s="19"/>
      <c r="B21" s="10">
        <v>6</v>
      </c>
      <c r="C21" s="37">
        <f t="shared" si="2"/>
        <v>42984</v>
      </c>
      <c r="D21" s="44" t="s">
        <v>57</v>
      </c>
      <c r="E21" s="45">
        <v>42984.365972222222</v>
      </c>
      <c r="F21" s="46">
        <v>0</v>
      </c>
      <c r="G21" s="47">
        <v>0</v>
      </c>
      <c r="H21" s="46">
        <v>0</v>
      </c>
      <c r="I21" s="48">
        <v>43938</v>
      </c>
      <c r="J21" s="45">
        <v>42984.365972222222</v>
      </c>
      <c r="K21" s="49">
        <v>25</v>
      </c>
      <c r="L21" s="46">
        <v>-6.3E-2</v>
      </c>
      <c r="M21" s="50">
        <v>6.3E-2</v>
      </c>
      <c r="N21" s="28">
        <f t="shared" si="0"/>
        <v>6.3E-2</v>
      </c>
      <c r="O21" s="44" t="s">
        <v>58</v>
      </c>
      <c r="P21" s="45">
        <v>42984.365972222222</v>
      </c>
      <c r="Q21" s="46">
        <v>22.45</v>
      </c>
      <c r="R21" s="47">
        <v>89.8</v>
      </c>
      <c r="S21" s="46">
        <v>0.06</v>
      </c>
      <c r="T21" s="48">
        <v>45523</v>
      </c>
      <c r="U21" s="45">
        <v>42984.365972222222</v>
      </c>
      <c r="V21" s="49">
        <v>25</v>
      </c>
      <c r="W21" s="46">
        <v>22.446000000000002</v>
      </c>
      <c r="X21" s="50">
        <v>3.9999999999977831E-3</v>
      </c>
      <c r="Y21" s="31">
        <f t="shared" si="1"/>
        <v>3.9999999999977831E-3</v>
      </c>
      <c r="Z21" s="19"/>
      <c r="AA21" s="39">
        <v>1</v>
      </c>
    </row>
    <row r="22" spans="1:27" ht="28.5" customHeight="1" x14ac:dyDescent="0.2">
      <c r="A22" s="19"/>
      <c r="B22" s="10">
        <v>7</v>
      </c>
      <c r="C22" s="37">
        <f t="shared" si="2"/>
        <v>42985</v>
      </c>
      <c r="D22" s="44" t="s">
        <v>57</v>
      </c>
      <c r="E22" s="45">
        <v>42985.365972222222</v>
      </c>
      <c r="F22" s="46">
        <v>0</v>
      </c>
      <c r="G22" s="47">
        <v>0</v>
      </c>
      <c r="H22" s="46">
        <v>0</v>
      </c>
      <c r="I22" s="48">
        <v>43938</v>
      </c>
      <c r="J22" s="45">
        <v>42985.365972222222</v>
      </c>
      <c r="K22" s="49">
        <v>25</v>
      </c>
      <c r="L22" s="46">
        <v>0.01</v>
      </c>
      <c r="M22" s="50">
        <v>0.01</v>
      </c>
      <c r="N22" s="28">
        <f t="shared" si="0"/>
        <v>0.01</v>
      </c>
      <c r="O22" s="44" t="s">
        <v>59</v>
      </c>
      <c r="P22" s="45">
        <v>42985.365972222222</v>
      </c>
      <c r="Q22" s="46">
        <v>22.5</v>
      </c>
      <c r="R22" s="47">
        <v>90</v>
      </c>
      <c r="S22" s="46">
        <v>0.11</v>
      </c>
      <c r="T22" s="48">
        <v>45775</v>
      </c>
      <c r="U22" s="45">
        <v>42985.365972222222</v>
      </c>
      <c r="V22" s="49">
        <v>25</v>
      </c>
      <c r="W22" s="46">
        <v>22.484999999999999</v>
      </c>
      <c r="X22" s="50">
        <v>1.5000000000000568E-2</v>
      </c>
      <c r="Y22" s="31">
        <f t="shared" si="1"/>
        <v>1.5000000000000568E-2</v>
      </c>
      <c r="Z22" s="19"/>
      <c r="AA22" s="39">
        <v>1</v>
      </c>
    </row>
    <row r="23" spans="1:27" ht="28.5" customHeight="1" thickBot="1" x14ac:dyDescent="0.25">
      <c r="A23" s="19"/>
      <c r="B23" s="11">
        <v>8</v>
      </c>
      <c r="C23" s="37">
        <f t="shared" si="2"/>
        <v>42986</v>
      </c>
      <c r="D23" s="44" t="s">
        <v>57</v>
      </c>
      <c r="E23" s="45">
        <v>42986.365972222222</v>
      </c>
      <c r="F23" s="46">
        <v>0</v>
      </c>
      <c r="G23" s="47">
        <v>0</v>
      </c>
      <c r="H23" s="46">
        <v>0</v>
      </c>
      <c r="I23" s="48">
        <v>43938</v>
      </c>
      <c r="J23" s="45">
        <v>42986.365972222222</v>
      </c>
      <c r="K23" s="49">
        <v>25</v>
      </c>
      <c r="L23" s="46">
        <v>-1.4999999999999999E-2</v>
      </c>
      <c r="M23" s="50">
        <v>1.4999999999999999E-2</v>
      </c>
      <c r="N23" s="28">
        <f t="shared" si="0"/>
        <v>1.4999999999999999E-2</v>
      </c>
      <c r="O23" s="44" t="s">
        <v>59</v>
      </c>
      <c r="P23" s="45">
        <v>42986.365972222222</v>
      </c>
      <c r="Q23" s="46">
        <v>22.5</v>
      </c>
      <c r="R23" s="47">
        <v>90</v>
      </c>
      <c r="S23" s="46">
        <v>0.11</v>
      </c>
      <c r="T23" s="48">
        <v>45775</v>
      </c>
      <c r="U23" s="45">
        <v>42986.365972222222</v>
      </c>
      <c r="V23" s="49">
        <v>25</v>
      </c>
      <c r="W23" s="46">
        <v>22.463000000000001</v>
      </c>
      <c r="X23" s="50">
        <v>3.6999999999999034E-2</v>
      </c>
      <c r="Y23" s="31">
        <f t="shared" si="1"/>
        <v>3.6999999999999034E-2</v>
      </c>
      <c r="Z23" s="19"/>
      <c r="AA23" s="39">
        <v>1</v>
      </c>
    </row>
    <row r="24" spans="1:27" ht="28.5" customHeight="1" x14ac:dyDescent="0.2">
      <c r="A24" s="19"/>
      <c r="B24" s="12">
        <v>9</v>
      </c>
      <c r="C24" s="37">
        <f t="shared" si="2"/>
        <v>42987</v>
      </c>
      <c r="D24" s="44" t="s">
        <v>57</v>
      </c>
      <c r="E24" s="45">
        <v>42987.365972222222</v>
      </c>
      <c r="F24" s="46">
        <v>0</v>
      </c>
      <c r="G24" s="47">
        <v>0</v>
      </c>
      <c r="H24" s="46">
        <v>0</v>
      </c>
      <c r="I24" s="48">
        <v>43938</v>
      </c>
      <c r="J24" s="45">
        <v>42987.365972222222</v>
      </c>
      <c r="K24" s="49">
        <v>25</v>
      </c>
      <c r="L24" s="46">
        <v>-7.2999999999999995E-2</v>
      </c>
      <c r="M24" s="50">
        <v>7.2999999999999995E-2</v>
      </c>
      <c r="N24" s="28">
        <f t="shared" si="0"/>
        <v>7.2999999999999995E-2</v>
      </c>
      <c r="O24" s="44" t="s">
        <v>59</v>
      </c>
      <c r="P24" s="45">
        <v>42987.365972222222</v>
      </c>
      <c r="Q24" s="46">
        <v>22.5</v>
      </c>
      <c r="R24" s="47">
        <v>90</v>
      </c>
      <c r="S24" s="46">
        <v>0.11</v>
      </c>
      <c r="T24" s="48">
        <v>45775</v>
      </c>
      <c r="U24" s="45">
        <v>42987.365972222222</v>
      </c>
      <c r="V24" s="49">
        <v>25</v>
      </c>
      <c r="W24" s="46">
        <v>22.478999999999999</v>
      </c>
      <c r="X24" s="50">
        <v>2.1000000000000796E-2</v>
      </c>
      <c r="Y24" s="31">
        <f t="shared" si="1"/>
        <v>2.1000000000000796E-2</v>
      </c>
      <c r="Z24" s="19"/>
      <c r="AA24" s="39">
        <v>1</v>
      </c>
    </row>
    <row r="25" spans="1:27" ht="28.5" customHeight="1" x14ac:dyDescent="0.2">
      <c r="A25" s="19"/>
      <c r="B25" s="10">
        <v>10</v>
      </c>
      <c r="C25" s="37">
        <f t="shared" si="2"/>
        <v>42988</v>
      </c>
      <c r="D25" s="44" t="s">
        <v>57</v>
      </c>
      <c r="E25" s="45">
        <v>42988.365972222222</v>
      </c>
      <c r="F25" s="46">
        <v>0</v>
      </c>
      <c r="G25" s="47">
        <v>0</v>
      </c>
      <c r="H25" s="46">
        <v>0</v>
      </c>
      <c r="I25" s="48">
        <v>43938</v>
      </c>
      <c r="J25" s="45">
        <v>42988.365972222222</v>
      </c>
      <c r="K25" s="49">
        <v>25</v>
      </c>
      <c r="L25" s="46">
        <v>8.0000000000000002E-3</v>
      </c>
      <c r="M25" s="50">
        <v>8.0000000000000002E-3</v>
      </c>
      <c r="N25" s="28">
        <f t="shared" si="0"/>
        <v>8.0000000000000002E-3</v>
      </c>
      <c r="O25" s="44" t="s">
        <v>59</v>
      </c>
      <c r="P25" s="45">
        <v>42988.365972222222</v>
      </c>
      <c r="Q25" s="46">
        <v>22.5</v>
      </c>
      <c r="R25" s="47">
        <v>90</v>
      </c>
      <c r="S25" s="46">
        <v>0.11</v>
      </c>
      <c r="T25" s="48">
        <v>45775</v>
      </c>
      <c r="U25" s="45">
        <v>42988.365972222222</v>
      </c>
      <c r="V25" s="49">
        <v>25</v>
      </c>
      <c r="W25" s="46">
        <v>22.495999999999999</v>
      </c>
      <c r="X25" s="50">
        <v>4.0000000000013358E-3</v>
      </c>
      <c r="Y25" s="31">
        <f t="shared" si="1"/>
        <v>4.0000000000013358E-3</v>
      </c>
      <c r="Z25" s="19"/>
      <c r="AA25" s="39">
        <v>1</v>
      </c>
    </row>
    <row r="26" spans="1:27" ht="28.5" customHeight="1" x14ac:dyDescent="0.2">
      <c r="A26" s="19"/>
      <c r="B26" s="10">
        <v>11</v>
      </c>
      <c r="C26" s="37">
        <f t="shared" si="2"/>
        <v>42989</v>
      </c>
      <c r="D26" s="44" t="s">
        <v>57</v>
      </c>
      <c r="E26" s="45">
        <v>42989.365972222222</v>
      </c>
      <c r="F26" s="46">
        <v>0</v>
      </c>
      <c r="G26" s="47">
        <v>0</v>
      </c>
      <c r="H26" s="46">
        <v>0</v>
      </c>
      <c r="I26" s="48">
        <v>43938</v>
      </c>
      <c r="J26" s="45">
        <v>42989.365972222222</v>
      </c>
      <c r="K26" s="49">
        <v>25</v>
      </c>
      <c r="L26" s="46">
        <v>-3.3000000000000002E-2</v>
      </c>
      <c r="M26" s="50">
        <v>3.3000000000000002E-2</v>
      </c>
      <c r="N26" s="28">
        <f t="shared" si="0"/>
        <v>3.3000000000000002E-2</v>
      </c>
      <c r="O26" s="44" t="s">
        <v>59</v>
      </c>
      <c r="P26" s="45">
        <v>42989.365972222222</v>
      </c>
      <c r="Q26" s="46">
        <v>22.5</v>
      </c>
      <c r="R26" s="47">
        <v>90</v>
      </c>
      <c r="S26" s="46">
        <v>0.11</v>
      </c>
      <c r="T26" s="48">
        <v>45775</v>
      </c>
      <c r="U26" s="45">
        <v>42989.365972222222</v>
      </c>
      <c r="V26" s="49">
        <v>25</v>
      </c>
      <c r="W26" s="46">
        <v>22.498000000000001</v>
      </c>
      <c r="X26" s="50">
        <v>1.9999999999988916E-3</v>
      </c>
      <c r="Y26" s="31">
        <f t="shared" si="1"/>
        <v>1.9999999999988916E-3</v>
      </c>
      <c r="Z26" s="19"/>
      <c r="AA26" s="39">
        <v>1</v>
      </c>
    </row>
    <row r="27" spans="1:27" ht="28.5" customHeight="1" thickBot="1" x14ac:dyDescent="0.25">
      <c r="A27" s="19"/>
      <c r="B27" s="11">
        <v>12</v>
      </c>
      <c r="C27" s="37">
        <f t="shared" si="2"/>
        <v>42990</v>
      </c>
      <c r="D27" s="44" t="s">
        <v>57</v>
      </c>
      <c r="E27" s="45">
        <v>42990.365972222222</v>
      </c>
      <c r="F27" s="46">
        <v>0</v>
      </c>
      <c r="G27" s="47">
        <v>0</v>
      </c>
      <c r="H27" s="46">
        <v>0</v>
      </c>
      <c r="I27" s="48">
        <v>43938</v>
      </c>
      <c r="J27" s="45">
        <v>42990.365972222222</v>
      </c>
      <c r="K27" s="49">
        <v>25</v>
      </c>
      <c r="L27" s="46">
        <v>-1.4999999999999999E-2</v>
      </c>
      <c r="M27" s="50">
        <v>1.4999999999999999E-2</v>
      </c>
      <c r="N27" s="28">
        <f t="shared" si="0"/>
        <v>1.4999999999999999E-2</v>
      </c>
      <c r="O27" s="44" t="s">
        <v>59</v>
      </c>
      <c r="P27" s="45">
        <v>42990.365972222222</v>
      </c>
      <c r="Q27" s="46">
        <v>22.5</v>
      </c>
      <c r="R27" s="47">
        <v>90</v>
      </c>
      <c r="S27" s="46">
        <v>0.11</v>
      </c>
      <c r="T27" s="48">
        <v>45775</v>
      </c>
      <c r="U27" s="45">
        <v>42990.365972222222</v>
      </c>
      <c r="V27" s="49">
        <v>25</v>
      </c>
      <c r="W27" s="46">
        <v>22.516999999999999</v>
      </c>
      <c r="X27" s="50">
        <v>1.699999999999946E-2</v>
      </c>
      <c r="Y27" s="31">
        <f t="shared" si="1"/>
        <v>1.699999999999946E-2</v>
      </c>
      <c r="Z27" s="19"/>
      <c r="AA27" s="39">
        <v>1</v>
      </c>
    </row>
    <row r="28" spans="1:27" ht="28.5" customHeight="1" x14ac:dyDescent="0.2">
      <c r="A28" s="19"/>
      <c r="B28" s="12">
        <v>13</v>
      </c>
      <c r="C28" s="37">
        <f t="shared" si="2"/>
        <v>42991</v>
      </c>
      <c r="D28" s="44" t="s">
        <v>57</v>
      </c>
      <c r="E28" s="45">
        <v>42991.365277777775</v>
      </c>
      <c r="F28" s="46">
        <v>0</v>
      </c>
      <c r="G28" s="47">
        <v>0</v>
      </c>
      <c r="H28" s="46">
        <v>0</v>
      </c>
      <c r="I28" s="48">
        <v>43938</v>
      </c>
      <c r="J28" s="45">
        <v>42991.365277777775</v>
      </c>
      <c r="K28" s="49">
        <v>25</v>
      </c>
      <c r="L28" s="46">
        <v>0</v>
      </c>
      <c r="M28" s="50">
        <v>0</v>
      </c>
      <c r="N28" s="28">
        <f t="shared" si="0"/>
        <v>0</v>
      </c>
      <c r="O28" s="44" t="s">
        <v>59</v>
      </c>
      <c r="P28" s="45">
        <v>42991.365277777775</v>
      </c>
      <c r="Q28" s="46">
        <v>22.5</v>
      </c>
      <c r="R28" s="47">
        <v>90</v>
      </c>
      <c r="S28" s="46">
        <v>0.11</v>
      </c>
      <c r="T28" s="48">
        <v>45775</v>
      </c>
      <c r="U28" s="45">
        <v>42991.365277777775</v>
      </c>
      <c r="V28" s="49">
        <v>25</v>
      </c>
      <c r="W28" s="46">
        <v>22.469000000000001</v>
      </c>
      <c r="X28" s="50">
        <v>3.0999999999998806E-2</v>
      </c>
      <c r="Y28" s="31">
        <f t="shared" si="1"/>
        <v>3.0999999999998806E-2</v>
      </c>
      <c r="Z28" s="19"/>
      <c r="AA28" s="39">
        <v>1</v>
      </c>
    </row>
    <row r="29" spans="1:27" ht="28.5" customHeight="1" x14ac:dyDescent="0.2">
      <c r="A29" s="19"/>
      <c r="B29" s="10">
        <v>14</v>
      </c>
      <c r="C29" s="37">
        <f t="shared" si="2"/>
        <v>42992</v>
      </c>
      <c r="D29" s="44" t="s">
        <v>57</v>
      </c>
      <c r="E29" s="45">
        <v>42992.365972222222</v>
      </c>
      <c r="F29" s="46">
        <v>0</v>
      </c>
      <c r="G29" s="47">
        <v>0</v>
      </c>
      <c r="H29" s="46">
        <v>0</v>
      </c>
      <c r="I29" s="48">
        <v>43938</v>
      </c>
      <c r="J29" s="45">
        <v>42992.365972222222</v>
      </c>
      <c r="K29" s="49">
        <v>25</v>
      </c>
      <c r="L29" s="46">
        <v>1.4999999999999999E-2</v>
      </c>
      <c r="M29" s="50">
        <v>1.4999999999999999E-2</v>
      </c>
      <c r="N29" s="28">
        <f t="shared" si="0"/>
        <v>1.4999999999999999E-2</v>
      </c>
      <c r="O29" s="44" t="s">
        <v>59</v>
      </c>
      <c r="P29" s="45">
        <v>42992.365972222222</v>
      </c>
      <c r="Q29" s="46">
        <v>22.5</v>
      </c>
      <c r="R29" s="47">
        <v>90</v>
      </c>
      <c r="S29" s="46">
        <v>0.11</v>
      </c>
      <c r="T29" s="48">
        <v>45775</v>
      </c>
      <c r="U29" s="45">
        <v>42992.365972222222</v>
      </c>
      <c r="V29" s="49">
        <v>25</v>
      </c>
      <c r="W29" s="46">
        <v>22.466999999999999</v>
      </c>
      <c r="X29" s="50">
        <v>3.3000000000001251E-2</v>
      </c>
      <c r="Y29" s="31">
        <f t="shared" si="1"/>
        <v>3.3000000000001251E-2</v>
      </c>
      <c r="Z29" s="19"/>
      <c r="AA29" s="39">
        <v>1</v>
      </c>
    </row>
    <row r="30" spans="1:27" ht="28.5" customHeight="1" x14ac:dyDescent="0.2">
      <c r="A30" s="19"/>
      <c r="B30" s="12">
        <v>15</v>
      </c>
      <c r="C30" s="37">
        <f t="shared" si="2"/>
        <v>42993</v>
      </c>
      <c r="D30" s="44" t="s">
        <v>57</v>
      </c>
      <c r="E30" s="45">
        <v>42993.365972222222</v>
      </c>
      <c r="F30" s="46">
        <v>0</v>
      </c>
      <c r="G30" s="47">
        <v>0</v>
      </c>
      <c r="H30" s="46">
        <v>0</v>
      </c>
      <c r="I30" s="48">
        <v>43938</v>
      </c>
      <c r="J30" s="45">
        <v>42993.365972222222</v>
      </c>
      <c r="K30" s="49">
        <v>25</v>
      </c>
      <c r="L30" s="46">
        <v>-1.2999999999999999E-2</v>
      </c>
      <c r="M30" s="50">
        <v>1.2999999999999999E-2</v>
      </c>
      <c r="N30" s="28">
        <f t="shared" si="0"/>
        <v>1.2999999999999999E-2</v>
      </c>
      <c r="O30" s="44" t="s">
        <v>59</v>
      </c>
      <c r="P30" s="45">
        <v>42993.365972222222</v>
      </c>
      <c r="Q30" s="46">
        <v>22.5</v>
      </c>
      <c r="R30" s="47">
        <v>90</v>
      </c>
      <c r="S30" s="46">
        <v>0.11</v>
      </c>
      <c r="T30" s="48">
        <v>45775</v>
      </c>
      <c r="U30" s="45">
        <v>42993.365972222222</v>
      </c>
      <c r="V30" s="49">
        <v>25</v>
      </c>
      <c r="W30" s="46">
        <v>22.51</v>
      </c>
      <c r="X30" s="50">
        <v>1.0000000000001563E-2</v>
      </c>
      <c r="Y30" s="31">
        <f t="shared" si="1"/>
        <v>1.0000000000001563E-2</v>
      </c>
      <c r="Z30" s="19"/>
      <c r="AA30" s="39">
        <v>1</v>
      </c>
    </row>
    <row r="31" spans="1:27" ht="28.5" customHeight="1" x14ac:dyDescent="0.2">
      <c r="A31" s="19"/>
      <c r="B31" s="10">
        <v>16</v>
      </c>
      <c r="C31" s="37">
        <f t="shared" si="2"/>
        <v>42994</v>
      </c>
      <c r="D31" s="44" t="s">
        <v>57</v>
      </c>
      <c r="E31" s="45">
        <v>42994.365972222222</v>
      </c>
      <c r="F31" s="46">
        <v>0</v>
      </c>
      <c r="G31" s="47">
        <v>0</v>
      </c>
      <c r="H31" s="46">
        <v>0</v>
      </c>
      <c r="I31" s="48">
        <v>43938</v>
      </c>
      <c r="J31" s="45">
        <v>42994.365972222222</v>
      </c>
      <c r="K31" s="49">
        <v>25</v>
      </c>
      <c r="L31" s="46">
        <v>-5.1999999999999998E-2</v>
      </c>
      <c r="M31" s="50">
        <v>5.1999999999999998E-2</v>
      </c>
      <c r="N31" s="28">
        <f t="shared" si="0"/>
        <v>5.1999999999999998E-2</v>
      </c>
      <c r="O31" s="44" t="s">
        <v>59</v>
      </c>
      <c r="P31" s="45">
        <v>42994.365972222222</v>
      </c>
      <c r="Q31" s="46">
        <v>22.5</v>
      </c>
      <c r="R31" s="47">
        <v>90</v>
      </c>
      <c r="S31" s="46">
        <v>0.11</v>
      </c>
      <c r="T31" s="48">
        <v>45775</v>
      </c>
      <c r="U31" s="45">
        <v>42994.365972222222</v>
      </c>
      <c r="V31" s="49">
        <v>25</v>
      </c>
      <c r="W31" s="46">
        <v>22.51</v>
      </c>
      <c r="X31" s="50">
        <v>1.0000000000001563E-2</v>
      </c>
      <c r="Y31" s="31">
        <f t="shared" si="1"/>
        <v>1.0000000000001563E-2</v>
      </c>
      <c r="Z31" s="19"/>
      <c r="AA31" s="39">
        <v>1</v>
      </c>
    </row>
    <row r="32" spans="1:27" ht="28.5" customHeight="1" x14ac:dyDescent="0.2">
      <c r="A32" s="19"/>
      <c r="B32" s="10">
        <v>17</v>
      </c>
      <c r="C32" s="37">
        <f t="shared" si="2"/>
        <v>42995</v>
      </c>
      <c r="D32" s="44" t="s">
        <v>57</v>
      </c>
      <c r="E32" s="45">
        <v>42995.365972222222</v>
      </c>
      <c r="F32" s="46">
        <v>0</v>
      </c>
      <c r="G32" s="47">
        <v>0</v>
      </c>
      <c r="H32" s="46">
        <v>0</v>
      </c>
      <c r="I32" s="48">
        <v>43938</v>
      </c>
      <c r="J32" s="45">
        <v>42995.365972222222</v>
      </c>
      <c r="K32" s="49">
        <v>25</v>
      </c>
      <c r="L32" s="46">
        <v>-6.0000000000000001E-3</v>
      </c>
      <c r="M32" s="50">
        <v>6.0000000000000001E-3</v>
      </c>
      <c r="N32" s="28">
        <f t="shared" si="0"/>
        <v>6.0000000000000001E-3</v>
      </c>
      <c r="O32" s="44" t="s">
        <v>59</v>
      </c>
      <c r="P32" s="45">
        <v>42995.365972222222</v>
      </c>
      <c r="Q32" s="46">
        <v>22.5</v>
      </c>
      <c r="R32" s="47">
        <v>90</v>
      </c>
      <c r="S32" s="46">
        <v>0.11</v>
      </c>
      <c r="T32" s="48">
        <v>45775</v>
      </c>
      <c r="U32" s="45">
        <v>42995.365972222222</v>
      </c>
      <c r="V32" s="49">
        <v>25</v>
      </c>
      <c r="W32" s="46">
        <v>22.506</v>
      </c>
      <c r="X32" s="50">
        <v>6.0000000000002274E-3</v>
      </c>
      <c r="Y32" s="31">
        <f t="shared" si="1"/>
        <v>6.0000000000002274E-3</v>
      </c>
      <c r="Z32" s="19"/>
      <c r="AA32" s="39">
        <v>1</v>
      </c>
    </row>
    <row r="33" spans="1:27" ht="28.5" customHeight="1" thickBot="1" x14ac:dyDescent="0.25">
      <c r="A33" s="19"/>
      <c r="B33" s="11">
        <v>18</v>
      </c>
      <c r="C33" s="37">
        <f t="shared" si="2"/>
        <v>42996</v>
      </c>
      <c r="D33" s="44" t="s">
        <v>57</v>
      </c>
      <c r="E33" s="45">
        <v>42996.365972222222</v>
      </c>
      <c r="F33" s="46">
        <v>0</v>
      </c>
      <c r="G33" s="47">
        <v>0</v>
      </c>
      <c r="H33" s="46">
        <v>0</v>
      </c>
      <c r="I33" s="48">
        <v>43938</v>
      </c>
      <c r="J33" s="45">
        <v>42996.365972222222</v>
      </c>
      <c r="K33" s="49">
        <v>25</v>
      </c>
      <c r="L33" s="46">
        <v>4.2000000000000003E-2</v>
      </c>
      <c r="M33" s="50">
        <v>4.2000000000000003E-2</v>
      </c>
      <c r="N33" s="28">
        <f t="shared" si="0"/>
        <v>4.2000000000000003E-2</v>
      </c>
      <c r="O33" s="44" t="s">
        <v>59</v>
      </c>
      <c r="P33" s="45">
        <v>42996.365972222222</v>
      </c>
      <c r="Q33" s="46">
        <v>22.5</v>
      </c>
      <c r="R33" s="47">
        <v>90</v>
      </c>
      <c r="S33" s="46">
        <v>0.11</v>
      </c>
      <c r="T33" s="48">
        <v>45775</v>
      </c>
      <c r="U33" s="45">
        <v>42996.365972222222</v>
      </c>
      <c r="V33" s="49">
        <v>25</v>
      </c>
      <c r="W33" s="46">
        <v>22.498000000000001</v>
      </c>
      <c r="X33" s="50">
        <v>1.9999999999988916E-3</v>
      </c>
      <c r="Y33" s="31">
        <f t="shared" si="1"/>
        <v>1.9999999999988916E-3</v>
      </c>
      <c r="Z33" s="19"/>
      <c r="AA33" s="39">
        <v>1</v>
      </c>
    </row>
    <row r="34" spans="1:27" ht="28.5" customHeight="1" x14ac:dyDescent="0.2">
      <c r="A34" s="19"/>
      <c r="B34" s="12">
        <v>19</v>
      </c>
      <c r="C34" s="37">
        <f t="shared" si="2"/>
        <v>42997</v>
      </c>
      <c r="D34" s="44" t="s">
        <v>57</v>
      </c>
      <c r="E34" s="45">
        <v>42997.365972222222</v>
      </c>
      <c r="F34" s="46">
        <v>0</v>
      </c>
      <c r="G34" s="47">
        <v>0</v>
      </c>
      <c r="H34" s="46">
        <v>0</v>
      </c>
      <c r="I34" s="48">
        <v>43938</v>
      </c>
      <c r="J34" s="45">
        <v>42997.365972222222</v>
      </c>
      <c r="K34" s="49">
        <v>25</v>
      </c>
      <c r="L34" s="46">
        <v>-1.7000000000000001E-2</v>
      </c>
      <c r="M34" s="50">
        <v>1.7000000000000001E-2</v>
      </c>
      <c r="N34" s="28">
        <f t="shared" si="0"/>
        <v>1.7000000000000001E-2</v>
      </c>
      <c r="O34" s="44" t="s">
        <v>59</v>
      </c>
      <c r="P34" s="45">
        <v>42997.365972222222</v>
      </c>
      <c r="Q34" s="46">
        <v>22.5</v>
      </c>
      <c r="R34" s="47">
        <v>90</v>
      </c>
      <c r="S34" s="46">
        <v>0.11</v>
      </c>
      <c r="T34" s="48">
        <v>45775</v>
      </c>
      <c r="U34" s="45">
        <v>42997.365972222222</v>
      </c>
      <c r="V34" s="49">
        <v>25</v>
      </c>
      <c r="W34" s="46">
        <v>22.49</v>
      </c>
      <c r="X34" s="50">
        <v>1.0000000000001563E-2</v>
      </c>
      <c r="Y34" s="31">
        <f t="shared" si="1"/>
        <v>1.0000000000001563E-2</v>
      </c>
      <c r="Z34" s="19"/>
      <c r="AA34" s="39">
        <v>1</v>
      </c>
    </row>
    <row r="35" spans="1:27" ht="28.5" customHeight="1" x14ac:dyDescent="0.2">
      <c r="A35" s="19"/>
      <c r="B35" s="10">
        <v>20</v>
      </c>
      <c r="C35" s="37">
        <f t="shared" si="2"/>
        <v>42998</v>
      </c>
      <c r="D35" s="44" t="s">
        <v>57</v>
      </c>
      <c r="E35" s="45">
        <v>42998.365972222222</v>
      </c>
      <c r="F35" s="46">
        <v>0</v>
      </c>
      <c r="G35" s="47">
        <v>0</v>
      </c>
      <c r="H35" s="46">
        <v>0</v>
      </c>
      <c r="I35" s="48">
        <v>43938</v>
      </c>
      <c r="J35" s="45">
        <v>42998.365972222222</v>
      </c>
      <c r="K35" s="49">
        <v>25</v>
      </c>
      <c r="L35" s="46">
        <v>-1.2999999999999999E-2</v>
      </c>
      <c r="M35" s="50">
        <v>1.2999999999999999E-2</v>
      </c>
      <c r="N35" s="28">
        <f t="shared" si="0"/>
        <v>1.2999999999999999E-2</v>
      </c>
      <c r="O35" s="44" t="s">
        <v>59</v>
      </c>
      <c r="P35" s="45">
        <v>42998.365972222222</v>
      </c>
      <c r="Q35" s="46">
        <v>22.5</v>
      </c>
      <c r="R35" s="47">
        <v>90</v>
      </c>
      <c r="S35" s="46">
        <v>0.11</v>
      </c>
      <c r="T35" s="48">
        <v>45775</v>
      </c>
      <c r="U35" s="45">
        <v>42998.365972222222</v>
      </c>
      <c r="V35" s="49">
        <v>25</v>
      </c>
      <c r="W35" s="46">
        <v>22.513000000000002</v>
      </c>
      <c r="X35" s="50">
        <v>1.3000000000001677E-2</v>
      </c>
      <c r="Y35" s="31">
        <f t="shared" si="1"/>
        <v>1.3000000000001677E-2</v>
      </c>
      <c r="Z35" s="19"/>
      <c r="AA35" s="39">
        <v>1</v>
      </c>
    </row>
    <row r="36" spans="1:27" ht="28.5" customHeight="1" x14ac:dyDescent="0.2">
      <c r="A36" s="19"/>
      <c r="B36" s="10">
        <v>21</v>
      </c>
      <c r="C36" s="37">
        <f t="shared" si="2"/>
        <v>42999</v>
      </c>
      <c r="D36" s="44" t="s">
        <v>57</v>
      </c>
      <c r="E36" s="45">
        <v>42999.365972222222</v>
      </c>
      <c r="F36" s="46">
        <v>0</v>
      </c>
      <c r="G36" s="47">
        <v>0</v>
      </c>
      <c r="H36" s="46">
        <v>0</v>
      </c>
      <c r="I36" s="48">
        <v>43938</v>
      </c>
      <c r="J36" s="45">
        <v>42999.365972222222</v>
      </c>
      <c r="K36" s="49">
        <v>25</v>
      </c>
      <c r="L36" s="46">
        <v>0.01</v>
      </c>
      <c r="M36" s="50">
        <v>0.01</v>
      </c>
      <c r="N36" s="28">
        <f t="shared" si="0"/>
        <v>0.01</v>
      </c>
      <c r="O36" s="44" t="s">
        <v>59</v>
      </c>
      <c r="P36" s="45">
        <v>42999.365972222222</v>
      </c>
      <c r="Q36" s="46">
        <v>22.5</v>
      </c>
      <c r="R36" s="47">
        <v>90</v>
      </c>
      <c r="S36" s="46">
        <v>0.11</v>
      </c>
      <c r="T36" s="48">
        <v>45775</v>
      </c>
      <c r="U36" s="45">
        <v>42999.365972222222</v>
      </c>
      <c r="V36" s="49">
        <v>25</v>
      </c>
      <c r="W36" s="46">
        <v>22.495999999999999</v>
      </c>
      <c r="X36" s="50">
        <v>4.0000000000013358E-3</v>
      </c>
      <c r="Y36" s="31">
        <f t="shared" si="1"/>
        <v>4.0000000000013358E-3</v>
      </c>
      <c r="Z36" s="19"/>
      <c r="AA36" s="39">
        <v>1</v>
      </c>
    </row>
    <row r="37" spans="1:27" ht="28.5" customHeight="1" thickBot="1" x14ac:dyDescent="0.25">
      <c r="A37" s="19"/>
      <c r="B37" s="11">
        <v>22</v>
      </c>
      <c r="C37" s="37">
        <f t="shared" si="2"/>
        <v>43000</v>
      </c>
      <c r="D37" s="44" t="s">
        <v>57</v>
      </c>
      <c r="E37" s="45">
        <v>43000.365972222222</v>
      </c>
      <c r="F37" s="46">
        <v>0</v>
      </c>
      <c r="G37" s="47">
        <v>0</v>
      </c>
      <c r="H37" s="46">
        <v>0</v>
      </c>
      <c r="I37" s="48">
        <v>43938</v>
      </c>
      <c r="J37" s="45">
        <v>43000.365972222222</v>
      </c>
      <c r="K37" s="49">
        <v>25</v>
      </c>
      <c r="L37" s="46">
        <v>-0.23100000000000001</v>
      </c>
      <c r="M37" s="50">
        <v>0.23100000000000001</v>
      </c>
      <c r="N37" s="28">
        <f t="shared" si="0"/>
        <v>0.23100000000000001</v>
      </c>
      <c r="O37" s="44" t="s">
        <v>59</v>
      </c>
      <c r="P37" s="45">
        <v>43000.365972222222</v>
      </c>
      <c r="Q37" s="46">
        <v>22.5</v>
      </c>
      <c r="R37" s="47">
        <v>90</v>
      </c>
      <c r="S37" s="46">
        <v>0.11</v>
      </c>
      <c r="T37" s="48">
        <v>45775</v>
      </c>
      <c r="U37" s="45">
        <v>43000.365972222222</v>
      </c>
      <c r="V37" s="49">
        <v>25</v>
      </c>
      <c r="W37" s="46">
        <v>22.501999999999999</v>
      </c>
      <c r="X37" s="50">
        <v>1.9999999999988916E-3</v>
      </c>
      <c r="Y37" s="31">
        <f t="shared" si="1"/>
        <v>1.9999999999988916E-3</v>
      </c>
      <c r="Z37" s="19"/>
      <c r="AA37" s="39">
        <v>1</v>
      </c>
    </row>
    <row r="38" spans="1:27" ht="28.5" customHeight="1" x14ac:dyDescent="0.2">
      <c r="A38" s="19"/>
      <c r="B38" s="12">
        <v>23</v>
      </c>
      <c r="C38" s="37">
        <f t="shared" si="2"/>
        <v>43001</v>
      </c>
      <c r="D38" s="44" t="s">
        <v>57</v>
      </c>
      <c r="E38" s="45">
        <v>43001.365972222222</v>
      </c>
      <c r="F38" s="46">
        <v>0</v>
      </c>
      <c r="G38" s="47">
        <v>0</v>
      </c>
      <c r="H38" s="46">
        <v>0</v>
      </c>
      <c r="I38" s="48">
        <v>43938</v>
      </c>
      <c r="J38" s="45">
        <v>43001.365972222222</v>
      </c>
      <c r="K38" s="49">
        <v>25</v>
      </c>
      <c r="L38" s="46">
        <v>-1.7000000000000001E-2</v>
      </c>
      <c r="M38" s="50">
        <v>1.7000000000000001E-2</v>
      </c>
      <c r="N38" s="28">
        <f t="shared" si="0"/>
        <v>1.7000000000000001E-2</v>
      </c>
      <c r="O38" s="44" t="s">
        <v>59</v>
      </c>
      <c r="P38" s="45">
        <v>43001.365972222222</v>
      </c>
      <c r="Q38" s="46">
        <v>22.5</v>
      </c>
      <c r="R38" s="47">
        <v>90</v>
      </c>
      <c r="S38" s="46">
        <v>0.11</v>
      </c>
      <c r="T38" s="48">
        <v>45775</v>
      </c>
      <c r="U38" s="45">
        <v>43001.365972222222</v>
      </c>
      <c r="V38" s="49">
        <v>25</v>
      </c>
      <c r="W38" s="46">
        <v>22.49</v>
      </c>
      <c r="X38" s="50">
        <v>1.0000000000001563E-2</v>
      </c>
      <c r="Y38" s="31">
        <f t="shared" si="1"/>
        <v>1.0000000000001563E-2</v>
      </c>
      <c r="Z38" s="19"/>
      <c r="AA38" s="39">
        <v>1</v>
      </c>
    </row>
    <row r="39" spans="1:27" ht="28.5" customHeight="1" x14ac:dyDescent="0.2">
      <c r="A39" s="19"/>
      <c r="B39" s="10">
        <v>24</v>
      </c>
      <c r="C39" s="37">
        <f t="shared" si="2"/>
        <v>43002</v>
      </c>
      <c r="D39" s="44" t="s">
        <v>57</v>
      </c>
      <c r="E39" s="45">
        <v>43002.365972222222</v>
      </c>
      <c r="F39" s="46">
        <v>0</v>
      </c>
      <c r="G39" s="47">
        <v>0</v>
      </c>
      <c r="H39" s="46">
        <v>0</v>
      </c>
      <c r="I39" s="48">
        <v>43938</v>
      </c>
      <c r="J39" s="45">
        <v>43002.365972222222</v>
      </c>
      <c r="K39" s="49">
        <v>25</v>
      </c>
      <c r="L39" s="46">
        <v>0.14799999999999999</v>
      </c>
      <c r="M39" s="50">
        <v>0.14799999999999999</v>
      </c>
      <c r="N39" s="28">
        <f t="shared" si="0"/>
        <v>0.14799999999999999</v>
      </c>
      <c r="O39" s="44" t="s">
        <v>59</v>
      </c>
      <c r="P39" s="45">
        <v>43002.365972222222</v>
      </c>
      <c r="Q39" s="46">
        <v>22.5</v>
      </c>
      <c r="R39" s="47">
        <v>90</v>
      </c>
      <c r="S39" s="46">
        <v>0.11</v>
      </c>
      <c r="T39" s="48">
        <v>45775</v>
      </c>
      <c r="U39" s="45">
        <v>43002.365972222222</v>
      </c>
      <c r="V39" s="49">
        <v>25</v>
      </c>
      <c r="W39" s="46">
        <v>22.454000000000001</v>
      </c>
      <c r="X39" s="50">
        <v>4.5999999999999375E-2</v>
      </c>
      <c r="Y39" s="31">
        <f t="shared" si="1"/>
        <v>4.5999999999999375E-2</v>
      </c>
      <c r="Z39" s="19"/>
      <c r="AA39" s="39">
        <v>1</v>
      </c>
    </row>
    <row r="40" spans="1:27" ht="28.5" customHeight="1" x14ac:dyDescent="0.2">
      <c r="A40" s="19"/>
      <c r="B40" s="10">
        <v>25</v>
      </c>
      <c r="C40" s="37">
        <f t="shared" si="2"/>
        <v>43003</v>
      </c>
      <c r="D40" s="44" t="s">
        <v>57</v>
      </c>
      <c r="E40" s="45">
        <v>43003.366666666669</v>
      </c>
      <c r="F40" s="46">
        <v>0</v>
      </c>
      <c r="G40" s="47">
        <v>0</v>
      </c>
      <c r="H40" s="46">
        <v>0</v>
      </c>
      <c r="I40" s="48">
        <v>43938</v>
      </c>
      <c r="J40" s="45">
        <v>43003.366666666669</v>
      </c>
      <c r="K40" s="49">
        <v>25</v>
      </c>
      <c r="L40" s="46">
        <v>-5.8000000000000003E-2</v>
      </c>
      <c r="M40" s="50">
        <v>5.8000000000000003E-2</v>
      </c>
      <c r="N40" s="28">
        <f t="shared" si="0"/>
        <v>5.8000000000000003E-2</v>
      </c>
      <c r="O40" s="44" t="s">
        <v>59</v>
      </c>
      <c r="P40" s="45">
        <v>43003.366666666669</v>
      </c>
      <c r="Q40" s="46">
        <v>22.5</v>
      </c>
      <c r="R40" s="47">
        <v>90</v>
      </c>
      <c r="S40" s="46">
        <v>0.11</v>
      </c>
      <c r="T40" s="48">
        <v>45775</v>
      </c>
      <c r="U40" s="45">
        <v>43003.366666666669</v>
      </c>
      <c r="V40" s="49">
        <v>25</v>
      </c>
      <c r="W40" s="46">
        <v>22.492000000000001</v>
      </c>
      <c r="X40" s="50">
        <v>7.9999999999991189E-3</v>
      </c>
      <c r="Y40" s="31">
        <f t="shared" si="1"/>
        <v>7.9999999999991189E-3</v>
      </c>
      <c r="Z40" s="19"/>
      <c r="AA40" s="39">
        <v>1</v>
      </c>
    </row>
    <row r="41" spans="1:27" ht="28.5" customHeight="1" thickBot="1" x14ac:dyDescent="0.25">
      <c r="A41" s="19"/>
      <c r="B41" s="11">
        <v>26</v>
      </c>
      <c r="C41" s="37">
        <f t="shared" si="2"/>
        <v>43004</v>
      </c>
      <c r="D41" s="44" t="s">
        <v>57</v>
      </c>
      <c r="E41" s="45">
        <v>43004.366666666669</v>
      </c>
      <c r="F41" s="46">
        <v>0</v>
      </c>
      <c r="G41" s="47">
        <v>0</v>
      </c>
      <c r="H41" s="46">
        <v>0</v>
      </c>
      <c r="I41" s="48">
        <v>43938</v>
      </c>
      <c r="J41" s="45">
        <v>43004.366666666669</v>
      </c>
      <c r="K41" s="49">
        <v>25</v>
      </c>
      <c r="L41" s="46">
        <v>-1.7000000000000001E-2</v>
      </c>
      <c r="M41" s="50">
        <v>1.7000000000000001E-2</v>
      </c>
      <c r="N41" s="28">
        <f t="shared" si="0"/>
        <v>1.7000000000000001E-2</v>
      </c>
      <c r="O41" s="44" t="s">
        <v>59</v>
      </c>
      <c r="P41" s="45">
        <v>43004.366666666669</v>
      </c>
      <c r="Q41" s="46">
        <v>22.5</v>
      </c>
      <c r="R41" s="47">
        <v>90</v>
      </c>
      <c r="S41" s="46">
        <v>0.11</v>
      </c>
      <c r="T41" s="48">
        <v>45775</v>
      </c>
      <c r="U41" s="45">
        <v>43004.366666666669</v>
      </c>
      <c r="V41" s="49">
        <v>25</v>
      </c>
      <c r="W41" s="46">
        <v>22.49</v>
      </c>
      <c r="X41" s="50">
        <v>1.0000000000001563E-2</v>
      </c>
      <c r="Y41" s="31">
        <f t="shared" si="1"/>
        <v>1.0000000000001563E-2</v>
      </c>
      <c r="Z41" s="19"/>
      <c r="AA41" s="39">
        <v>1</v>
      </c>
    </row>
    <row r="42" spans="1:27" ht="28.5" customHeight="1" x14ac:dyDescent="0.2">
      <c r="A42" s="19"/>
      <c r="B42" s="12">
        <v>27</v>
      </c>
      <c r="C42" s="37">
        <f t="shared" si="2"/>
        <v>43005</v>
      </c>
      <c r="D42" s="44" t="s">
        <v>57</v>
      </c>
      <c r="E42" s="45">
        <v>43005.518750000003</v>
      </c>
      <c r="F42" s="46">
        <v>0</v>
      </c>
      <c r="G42" s="47">
        <v>0</v>
      </c>
      <c r="H42" s="46">
        <v>0</v>
      </c>
      <c r="I42" s="48">
        <v>43938</v>
      </c>
      <c r="J42" s="45">
        <v>43005.518750000003</v>
      </c>
      <c r="K42" s="49">
        <v>25</v>
      </c>
      <c r="L42" s="46">
        <v>0</v>
      </c>
      <c r="M42" s="50">
        <v>0</v>
      </c>
      <c r="N42" s="28">
        <f t="shared" si="0"/>
        <v>0</v>
      </c>
      <c r="O42" s="44" t="s">
        <v>59</v>
      </c>
      <c r="P42" s="45">
        <v>43005.518750000003</v>
      </c>
      <c r="Q42" s="46">
        <v>22.5</v>
      </c>
      <c r="R42" s="47">
        <v>90</v>
      </c>
      <c r="S42" s="46">
        <v>0.11</v>
      </c>
      <c r="T42" s="48">
        <v>45775</v>
      </c>
      <c r="U42" s="45">
        <v>43005.518750000003</v>
      </c>
      <c r="V42" s="49">
        <v>25</v>
      </c>
      <c r="W42" s="46">
        <v>22.49</v>
      </c>
      <c r="X42" s="50">
        <v>1.0000000000001563E-2</v>
      </c>
      <c r="Y42" s="31">
        <f t="shared" si="1"/>
        <v>1.0000000000001563E-2</v>
      </c>
      <c r="Z42" s="19"/>
      <c r="AA42" s="39">
        <v>1</v>
      </c>
    </row>
    <row r="43" spans="1:27" ht="28.5" customHeight="1" x14ac:dyDescent="0.2">
      <c r="A43" s="19"/>
      <c r="B43" s="10">
        <v>28</v>
      </c>
      <c r="C43" s="37">
        <f t="shared" si="2"/>
        <v>43006</v>
      </c>
      <c r="D43" s="44" t="s">
        <v>57</v>
      </c>
      <c r="E43" s="45">
        <v>43006.366666666669</v>
      </c>
      <c r="F43" s="46">
        <v>0</v>
      </c>
      <c r="G43" s="47">
        <v>0</v>
      </c>
      <c r="H43" s="46">
        <v>0</v>
      </c>
      <c r="I43" s="48">
        <v>43938</v>
      </c>
      <c r="J43" s="45">
        <v>43006.366666666669</v>
      </c>
      <c r="K43" s="49">
        <v>25</v>
      </c>
      <c r="L43" s="46">
        <v>-0.1</v>
      </c>
      <c r="M43" s="50">
        <v>0.1</v>
      </c>
      <c r="N43" s="28">
        <f t="shared" si="0"/>
        <v>0.1</v>
      </c>
      <c r="O43" s="44" t="s">
        <v>59</v>
      </c>
      <c r="P43" s="45">
        <v>43006.366666666669</v>
      </c>
      <c r="Q43" s="46">
        <v>22.5</v>
      </c>
      <c r="R43" s="47">
        <v>90</v>
      </c>
      <c r="S43" s="46">
        <v>0.11</v>
      </c>
      <c r="T43" s="48">
        <v>45775</v>
      </c>
      <c r="U43" s="45">
        <v>43006.366666666669</v>
      </c>
      <c r="V43" s="49">
        <v>25</v>
      </c>
      <c r="W43" s="46">
        <v>22.466999999999999</v>
      </c>
      <c r="X43" s="50">
        <v>3.3000000000001251E-2</v>
      </c>
      <c r="Y43" s="31">
        <f t="shared" si="1"/>
        <v>3.3000000000001251E-2</v>
      </c>
      <c r="Z43" s="19"/>
      <c r="AA43" s="39">
        <v>1</v>
      </c>
    </row>
    <row r="44" spans="1:27" ht="28.5" customHeight="1" x14ac:dyDescent="0.2">
      <c r="A44" s="19"/>
      <c r="B44" s="12">
        <v>29</v>
      </c>
      <c r="C44" s="37">
        <f t="shared" si="2"/>
        <v>43007</v>
      </c>
      <c r="D44" s="44" t="s">
        <v>57</v>
      </c>
      <c r="E44" s="45">
        <v>43007.366666666669</v>
      </c>
      <c r="F44" s="46">
        <v>0</v>
      </c>
      <c r="G44" s="47">
        <v>0</v>
      </c>
      <c r="H44" s="46">
        <v>0</v>
      </c>
      <c r="I44" s="48">
        <v>43938</v>
      </c>
      <c r="J44" s="45">
        <v>43007.366666666669</v>
      </c>
      <c r="K44" s="49">
        <v>25</v>
      </c>
      <c r="L44" s="46">
        <v>6.7000000000000004E-2</v>
      </c>
      <c r="M44" s="50">
        <v>6.7000000000000004E-2</v>
      </c>
      <c r="N44" s="28">
        <f t="shared" si="0"/>
        <v>6.7000000000000004E-2</v>
      </c>
      <c r="O44" s="44" t="s">
        <v>59</v>
      </c>
      <c r="P44" s="45">
        <v>43007.366666666669</v>
      </c>
      <c r="Q44" s="46">
        <v>22.5</v>
      </c>
      <c r="R44" s="47">
        <v>90</v>
      </c>
      <c r="S44" s="46">
        <v>0.11</v>
      </c>
      <c r="T44" s="48">
        <v>45775</v>
      </c>
      <c r="U44" s="45">
        <v>43007.366666666669</v>
      </c>
      <c r="V44" s="49">
        <v>25</v>
      </c>
      <c r="W44" s="46">
        <v>22.495999999999999</v>
      </c>
      <c r="X44" s="50">
        <v>4.0000000000013358E-3</v>
      </c>
      <c r="Y44" s="31">
        <f t="shared" si="1"/>
        <v>4.0000000000013358E-3</v>
      </c>
      <c r="Z44" s="19"/>
      <c r="AA44" s="39">
        <v>1</v>
      </c>
    </row>
    <row r="45" spans="1:27" ht="28.5" customHeight="1" x14ac:dyDescent="0.2">
      <c r="A45" s="19"/>
      <c r="B45" s="10">
        <v>30</v>
      </c>
      <c r="C45" s="37">
        <f t="shared" si="2"/>
        <v>43008</v>
      </c>
      <c r="D45" s="44" t="s">
        <v>57</v>
      </c>
      <c r="E45" s="45">
        <v>43008.365972222222</v>
      </c>
      <c r="F45" s="46">
        <v>0</v>
      </c>
      <c r="G45" s="47">
        <v>0</v>
      </c>
      <c r="H45" s="46">
        <v>0</v>
      </c>
      <c r="I45" s="48">
        <v>43938</v>
      </c>
      <c r="J45" s="45">
        <v>43008.365972222222</v>
      </c>
      <c r="K45" s="49">
        <v>25</v>
      </c>
      <c r="L45" s="46">
        <v>6.3E-2</v>
      </c>
      <c r="M45" s="50">
        <v>6.3E-2</v>
      </c>
      <c r="N45" s="28">
        <f t="shared" si="0"/>
        <v>6.3E-2</v>
      </c>
      <c r="O45" s="44" t="s">
        <v>59</v>
      </c>
      <c r="P45" s="45">
        <v>43008.365972222222</v>
      </c>
      <c r="Q45" s="46">
        <v>22.5</v>
      </c>
      <c r="R45" s="47">
        <v>90</v>
      </c>
      <c r="S45" s="46">
        <v>0.11</v>
      </c>
      <c r="T45" s="48">
        <v>45775</v>
      </c>
      <c r="U45" s="45">
        <v>43008.365972222222</v>
      </c>
      <c r="V45" s="49">
        <v>25</v>
      </c>
      <c r="W45" s="46">
        <v>22.465</v>
      </c>
      <c r="X45" s="50">
        <v>3.5000000000000142E-2</v>
      </c>
      <c r="Y45" s="31">
        <f t="shared" si="1"/>
        <v>3.5000000000000142E-2</v>
      </c>
      <c r="Z45" s="19"/>
      <c r="AA45" s="39">
        <v>1</v>
      </c>
    </row>
    <row r="46" spans="1:27" ht="28.5" customHeight="1" x14ac:dyDescent="0.2">
      <c r="A46" s="19"/>
      <c r="B46" s="10"/>
      <c r="C46" s="37"/>
      <c r="D46" s="44"/>
      <c r="E46" s="45"/>
      <c r="F46" s="46"/>
      <c r="G46" s="47"/>
      <c r="H46" s="46"/>
      <c r="I46" s="48"/>
      <c r="J46" s="45"/>
      <c r="K46" s="49"/>
      <c r="L46" s="46"/>
      <c r="M46" s="50"/>
      <c r="N46" s="28"/>
      <c r="O46" s="44"/>
      <c r="P46" s="45"/>
      <c r="Q46" s="46"/>
      <c r="R46" s="47"/>
      <c r="S46" s="46"/>
      <c r="T46" s="48"/>
      <c r="U46" s="45"/>
      <c r="V46" s="49"/>
      <c r="W46" s="46"/>
      <c r="X46" s="50"/>
      <c r="Y46" s="31"/>
      <c r="Z46" s="19"/>
      <c r="AA46" s="39"/>
    </row>
    <row r="47" spans="1:27" x14ac:dyDescent="0.2">
      <c r="A47" s="19"/>
      <c r="B47" s="19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19"/>
    </row>
    <row r="48" spans="1:27" x14ac:dyDescent="0.2">
      <c r="A48" s="19"/>
      <c r="B48" s="19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19"/>
    </row>
    <row r="49" spans="1:26" x14ac:dyDescent="0.2">
      <c r="A49" s="35"/>
      <c r="B49" s="35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5"/>
    </row>
    <row r="50" spans="1:26" x14ac:dyDescent="0.2">
      <c r="A50" s="35"/>
      <c r="B50" s="35"/>
      <c r="C50" s="115" t="s">
        <v>27</v>
      </c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S50" s="116"/>
      <c r="T50" s="116"/>
      <c r="U50" s="116"/>
      <c r="V50" s="116"/>
      <c r="W50" s="116"/>
      <c r="X50" s="116"/>
      <c r="Y50" s="117"/>
      <c r="Z50" s="35"/>
    </row>
    <row r="51" spans="1:26" x14ac:dyDescent="0.2">
      <c r="A51" s="35"/>
      <c r="B51" s="35"/>
      <c r="C51" s="118"/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T51" s="104"/>
      <c r="U51" s="104"/>
      <c r="V51" s="104"/>
      <c r="W51" s="104"/>
      <c r="X51" s="104"/>
      <c r="Y51" s="105"/>
      <c r="Z51" s="35"/>
    </row>
    <row r="52" spans="1:26" x14ac:dyDescent="0.2">
      <c r="A52" s="35"/>
      <c r="B52" s="35"/>
      <c r="C52" s="118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5"/>
      <c r="Z52" s="35"/>
    </row>
    <row r="53" spans="1:26" x14ac:dyDescent="0.2">
      <c r="A53" s="35"/>
      <c r="B53" s="35"/>
      <c r="C53" s="118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5"/>
      <c r="Z53" s="35"/>
    </row>
    <row r="54" spans="1:26" x14ac:dyDescent="0.2">
      <c r="A54" s="35"/>
      <c r="B54" s="35"/>
      <c r="C54" s="118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5"/>
      <c r="Z54" s="35"/>
    </row>
    <row r="55" spans="1:26" x14ac:dyDescent="0.2">
      <c r="A55" s="35"/>
      <c r="B55" s="35"/>
      <c r="C55" s="118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04"/>
      <c r="W55" s="104"/>
      <c r="X55" s="104"/>
      <c r="Y55" s="105"/>
      <c r="Z55" s="35"/>
    </row>
    <row r="56" spans="1:26" x14ac:dyDescent="0.2">
      <c r="A56" s="35"/>
      <c r="B56" s="35"/>
      <c r="C56" s="119"/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  <c r="V56" s="120"/>
      <c r="W56" s="120"/>
      <c r="X56" s="120"/>
      <c r="Y56" s="121"/>
      <c r="Z56" s="35"/>
    </row>
    <row r="57" spans="1:26" x14ac:dyDescent="0.2">
      <c r="A57" s="35"/>
      <c r="B57" s="35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5"/>
    </row>
    <row r="58" spans="1:26" x14ac:dyDescent="0.2">
      <c r="A58" s="35"/>
      <c r="B58" s="35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5"/>
    </row>
    <row r="59" spans="1:26" x14ac:dyDescent="0.2">
      <c r="A59" s="35"/>
      <c r="B59" s="35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5"/>
    </row>
    <row r="60" spans="1:26" x14ac:dyDescent="0.2">
      <c r="A60" s="35"/>
      <c r="B60" s="35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5"/>
    </row>
    <row r="61" spans="1:26" x14ac:dyDescent="0.2">
      <c r="A61" s="35"/>
      <c r="B61" s="35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5"/>
    </row>
    <row r="62" spans="1:26" x14ac:dyDescent="0.2">
      <c r="A62" s="35"/>
      <c r="B62" s="35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5"/>
    </row>
    <row r="63" spans="1:26" x14ac:dyDescent="0.2">
      <c r="A63" s="35"/>
      <c r="B63" s="35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5"/>
    </row>
    <row r="64" spans="1:26" x14ac:dyDescent="0.2">
      <c r="A64" s="35"/>
      <c r="B64" s="35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5"/>
    </row>
    <row r="65" spans="1:26" x14ac:dyDescent="0.2">
      <c r="A65" s="35"/>
      <c r="B65" s="35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5"/>
    </row>
    <row r="66" spans="1:26" x14ac:dyDescent="0.2">
      <c r="A66" s="35"/>
      <c r="B66" s="35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5"/>
    </row>
    <row r="67" spans="1:26" x14ac:dyDescent="0.2">
      <c r="A67" s="35"/>
      <c r="B67" s="35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5"/>
    </row>
    <row r="68" spans="1:26" x14ac:dyDescent="0.2">
      <c r="A68" s="35"/>
      <c r="B68" s="35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5"/>
    </row>
    <row r="69" spans="1:26" x14ac:dyDescent="0.2">
      <c r="A69" s="35"/>
      <c r="B69" s="35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5"/>
    </row>
    <row r="70" spans="1:26" x14ac:dyDescent="0.2">
      <c r="A70" s="35"/>
      <c r="B70" s="35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5"/>
    </row>
    <row r="71" spans="1:26" x14ac:dyDescent="0.2">
      <c r="A71" s="35"/>
      <c r="B71" s="35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5"/>
    </row>
    <row r="72" spans="1:26" x14ac:dyDescent="0.2">
      <c r="A72" s="35"/>
      <c r="B72" s="35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5"/>
    </row>
    <row r="73" spans="1:26" x14ac:dyDescent="0.2">
      <c r="A73" s="35"/>
      <c r="B73" s="35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5"/>
    </row>
    <row r="74" spans="1:26" x14ac:dyDescent="0.2">
      <c r="A74" s="35"/>
      <c r="B74" s="35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5"/>
    </row>
    <row r="75" spans="1:26" x14ac:dyDescent="0.2">
      <c r="A75" s="35"/>
      <c r="B75" s="35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5"/>
    </row>
    <row r="76" spans="1:26" x14ac:dyDescent="0.2">
      <c r="A76" s="35"/>
      <c r="B76" s="35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5"/>
    </row>
    <row r="77" spans="1:26" x14ac:dyDescent="0.2">
      <c r="A77" s="35"/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5"/>
    </row>
    <row r="78" spans="1:26" x14ac:dyDescent="0.2">
      <c r="A78" s="35"/>
      <c r="B78" s="35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5"/>
    </row>
    <row r="79" spans="1:26" x14ac:dyDescent="0.2">
      <c r="A79" s="35"/>
      <c r="B79" s="35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5"/>
    </row>
    <row r="80" spans="1:26" x14ac:dyDescent="0.2">
      <c r="A80" s="35"/>
      <c r="B80" s="35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5"/>
    </row>
    <row r="81" spans="1:26" x14ac:dyDescent="0.2">
      <c r="A81" s="35"/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5"/>
    </row>
    <row r="82" spans="1:26" x14ac:dyDescent="0.2">
      <c r="A82" s="35"/>
      <c r="B82" s="35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5"/>
    </row>
    <row r="83" spans="1:26" x14ac:dyDescent="0.2">
      <c r="A83" s="35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5"/>
    </row>
    <row r="84" spans="1:26" x14ac:dyDescent="0.2">
      <c r="A84" s="35"/>
      <c r="B84" s="35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5"/>
    </row>
    <row r="85" spans="1:26" x14ac:dyDescent="0.2">
      <c r="A85" s="35"/>
      <c r="B85" s="35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5"/>
    </row>
    <row r="86" spans="1:26" x14ac:dyDescent="0.2">
      <c r="A86" s="35"/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5"/>
    </row>
  </sheetData>
  <mergeCells count="41">
    <mergeCell ref="S10:T10"/>
    <mergeCell ref="U10:V10"/>
    <mergeCell ref="W10:Y10"/>
    <mergeCell ref="B9:D9"/>
    <mergeCell ref="E9:G9"/>
    <mergeCell ref="H9:K9"/>
    <mergeCell ref="L9:O9"/>
    <mergeCell ref="P9:R9"/>
    <mergeCell ref="B10:D10"/>
    <mergeCell ref="E10:G10"/>
    <mergeCell ref="H10:K10"/>
    <mergeCell ref="L10:O10"/>
    <mergeCell ref="P10:R10"/>
    <mergeCell ref="S9:T9"/>
    <mergeCell ref="U9:V9"/>
    <mergeCell ref="W9:Y9"/>
    <mergeCell ref="B2:F5"/>
    <mergeCell ref="G2:T5"/>
    <mergeCell ref="B7:Y7"/>
    <mergeCell ref="B8:D8"/>
    <mergeCell ref="E8:G8"/>
    <mergeCell ref="H8:K8"/>
    <mergeCell ref="L8:O8"/>
    <mergeCell ref="P8:R8"/>
    <mergeCell ref="U2:V3"/>
    <mergeCell ref="U4:V5"/>
    <mergeCell ref="W4:Y5"/>
    <mergeCell ref="W2:Y3"/>
    <mergeCell ref="S8:T8"/>
    <mergeCell ref="U8:V8"/>
    <mergeCell ref="W8:Y8"/>
    <mergeCell ref="B12:B15"/>
    <mergeCell ref="C12:Y12"/>
    <mergeCell ref="C13:C15"/>
    <mergeCell ref="D13:N13"/>
    <mergeCell ref="O13:Y13"/>
    <mergeCell ref="C50:Y56"/>
    <mergeCell ref="D14:I14"/>
    <mergeCell ref="J14:N14"/>
    <mergeCell ref="O14:T14"/>
    <mergeCell ref="U14:Y14"/>
  </mergeCells>
  <conditionalFormatting sqref="N16:N43">
    <cfRule type="containsText" dxfId="5" priority="5" operator="containsText" text="N.A.">
      <formula>NOT(ISERROR(SEARCH("N.A.",N16)))</formula>
    </cfRule>
    <cfRule type="cellIs" dxfId="4" priority="6" operator="greaterThan">
      <formula>1</formula>
    </cfRule>
  </conditionalFormatting>
  <conditionalFormatting sqref="N44:N46">
    <cfRule type="containsText" dxfId="3" priority="3" operator="containsText" text="N.A.">
      <formula>NOT(ISERROR(SEARCH("N.A.",N44)))</formula>
    </cfRule>
    <cfRule type="cellIs" dxfId="2" priority="4" operator="greaterThan">
      <formula>1</formula>
    </cfRule>
  </conditionalFormatting>
  <conditionalFormatting sqref="Y16:Y46">
    <cfRule type="containsText" dxfId="1" priority="1" operator="containsText" text="N.A.">
      <formula>NOT(ISERROR(SEARCH("N.A.",Y16)))</formula>
    </cfRule>
    <cfRule type="cellIs" dxfId="0" priority="2" operator="greaterThan">
      <formula>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SO2</vt:lpstr>
      <vt:lpstr>NOx</vt:lpstr>
      <vt:lpstr>CO2</vt:lpstr>
      <vt:lpstr>O2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Alegre De la Fuente</dc:creator>
  <cp:lastModifiedBy>Usuario de Windows</cp:lastModifiedBy>
  <cp:lastPrinted>2017-07-11T20:12:15Z</cp:lastPrinted>
  <dcterms:created xsi:type="dcterms:W3CDTF">2016-05-03T18:21:35Z</dcterms:created>
  <dcterms:modified xsi:type="dcterms:W3CDTF">2017-11-24T16:03:02Z</dcterms:modified>
</cp:coreProperties>
</file>